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jpeg" ContentType="image/jpeg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5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generico'!$B$2:$G$75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<sst xmlns="http://schemas.openxmlformats.org/spreadsheetml/2006/main" count="251" uniqueCount="200">
  <si>
    <r>
      <rPr>
        <b val="true"/>
        <sz val="18"/>
        <color rgb="FFFFFFFF"/>
        <rFont val="Arial"/>
        <family val="2"/>
        <charset val="1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</si>
  <si>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 REFORMA//MANTENIMIENTO</t>
    </r>
    <r>
      <rPr>
        <b val="true"/>
        <sz val="14"/>
        <color rgb="FFFFFFFF"/>
        <rFont val="Calibri"/>
        <family val="2"/>
        <charset val="1"/>
      </rPr>
      <t xml:space="preserve">  </t>
    </r>
  </si>
  <si>
    <t xml:space="preserve">Area construida</t>
  </si>
  <si>
    <t xml:space="preserve">170 m2</t>
  </si>
  <si>
    <t xml:space="preserve">% incidencia s/precio total</t>
  </si>
  <si>
    <t xml:space="preserve">xx%</t>
  </si>
  <si>
    <t xml:space="preserve">RUBRO VARIOS</t>
  </si>
  <si>
    <t xml:space="preserve">%  incidencia s/ precio total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</si>
  <si>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</si>
  <si>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</si>
  <si>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</si>
  <si>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</si>
  <si>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</si>
  <si>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</si>
  <si>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</si>
  <si>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</si>
  <si>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</si>
  <si>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</si>
  <si>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</si>
  <si>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</si>
  <si>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</si>
  <si>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</si>
  <si>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</si>
  <si>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</si>
  <si>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</si>
  <si>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</si>
  <si>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</si>
  <si>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1.2.2</t>
  </si>
  <si>
    <t xml:space="preserve">Andamios</t>
  </si>
  <si>
    <t xml:space="preserve">m²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</si>
  <si>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</si>
  <si>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</si>
  <si>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</si>
  <si>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</si>
  <si>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1,3,3</t>
  </si>
  <si>
    <t xml:space="preserve">Consumo de UTE </t>
  </si>
  <si>
    <t xml:space="preserve">1,3,4</t>
  </si>
  <si>
    <t xml:space="preserve">Consumo de OSE</t>
  </si>
  <si>
    <t xml:space="preserve">2.00</t>
  </si>
  <si>
    <t xml:space="preserve">MOVIMIENTO DE TIERRA</t>
  </si>
  <si>
    <t xml:space="preserve">2,1,3</t>
  </si>
  <si>
    <t xml:space="preserve">Excavación bases y pilares de fundación</t>
  </si>
  <si>
    <t xml:space="preserve">m3</t>
  </si>
  <si>
    <t xml:space="preserve">2,1,8</t>
  </si>
  <si>
    <t xml:space="preserve">Excavación para contrapisos</t>
  </si>
  <si>
    <t xml:space="preserve">3.00</t>
  </si>
  <si>
    <t xml:space="preserve">RELLENOS Y APORTES </t>
  </si>
  <si>
    <t xml:space="preserve">Relleno granular bajo contrapisos exteriores</t>
  </si>
  <si>
    <t xml:space="preserve">4.00</t>
  </si>
  <si>
    <t xml:space="preserve">DEMOLICIONES </t>
  </si>
  <si>
    <t xml:space="preserve">Demolición de muros de ladrillos/ticholos</t>
  </si>
  <si>
    <t xml:space="preserve">Picado de revoques exteriores</t>
  </si>
  <si>
    <t xml:space="preserve">m2</t>
  </si>
  <si>
    <t xml:space="preserve">Retiro de escombros</t>
  </si>
  <si>
    <t xml:space="preserve">Demolición de cubiertas livianas </t>
  </si>
  <si>
    <t xml:space="preserve">gl</t>
  </si>
  <si>
    <t xml:space="preserve">5.00</t>
  </si>
  <si>
    <t xml:space="preserve">ESTRUCTURAS</t>
  </si>
  <si>
    <t xml:space="preserve">5.3</t>
  </si>
  <si>
    <t xml:space="preserve">PILARES ESTRUCTURALES</t>
  </si>
  <si>
    <t xml:space="preserve">5,3,4</t>
  </si>
  <si>
    <t xml:space="preserve">Pilares de madera - Postes de Eucalipto tratado CCA - 15cm</t>
  </si>
  <si>
    <t xml:space="preserve">m</t>
  </si>
  <si>
    <t xml:space="preserve">5,3,6</t>
  </si>
  <si>
    <t xml:space="preserve">Montaje de pilares madera</t>
  </si>
  <si>
    <t xml:space="preserve">5.4</t>
  </si>
  <si>
    <t xml:space="preserve">VIGAS  ESTRUCTURALES</t>
  </si>
  <si>
    <t xml:space="preserve">5,4,4</t>
  </si>
  <si>
    <t xml:space="preserve">Vigas madera  - Pinto tratado CCA 6" x 2"</t>
  </si>
  <si>
    <t xml:space="preserve">5,4,4,1</t>
  </si>
  <si>
    <t xml:space="preserve">Vigas madera  - Pinto tratado CCA 4" x 2"</t>
  </si>
  <si>
    <t xml:space="preserve">5,4,5</t>
  </si>
  <si>
    <t xml:space="preserve">Uniones y anclajes vigas de madera</t>
  </si>
  <si>
    <t xml:space="preserve">5,4,6</t>
  </si>
  <si>
    <t xml:space="preserve">Montaje de vigas madera</t>
  </si>
  <si>
    <t xml:space="preserve">gl </t>
  </si>
  <si>
    <t xml:space="preserve">5,4,7</t>
  </si>
  <si>
    <t xml:space="preserve">Clavaderas de Pino Tratado CCA 2" x 2"</t>
  </si>
  <si>
    <t xml:space="preserve">CERRAMIENTOS VERTICALES (Incluye aislacion termica)</t>
  </si>
  <si>
    <t xml:space="preserve">Obra húmeda</t>
  </si>
  <si>
    <r>
      <rPr>
        <sz val="12"/>
        <rFont val="Arial"/>
        <family val="2"/>
        <charset val="1"/>
      </rPr>
      <t xml:space="preserve">Ladrillo de campo espesor 5,5 cm</t>
    </r>
    <r>
      <rPr>
        <sz val="12"/>
        <color rgb="FFFF0000"/>
        <rFont val="Arial"/>
        <family val="2"/>
        <charset val="1"/>
      </rPr>
      <t xml:space="preserve">s</t>
    </r>
  </si>
  <si>
    <t xml:space="preserve">AISLACIONES HUMÍDICAS</t>
  </si>
  <si>
    <t xml:space="preserve">7,1,3</t>
  </si>
  <si>
    <t xml:space="preserve">Revoque hidrófugo en muros exteriores, incluyendo aletas y pretiles</t>
  </si>
  <si>
    <t xml:space="preserve">CONTRAPISOS</t>
  </si>
  <si>
    <t xml:space="preserve">Sobre terreno</t>
  </si>
  <si>
    <t xml:space="preserve">Contrapiso hormigón de cascotes</t>
  </si>
  <si>
    <t xml:space="preserve">Reparación de vereda existente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</si>
  <si>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</si>
  <si>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</si>
  <si>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</si>
  <si>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</si>
  <si>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9.1.2</t>
  </si>
  <si>
    <t xml:space="preserve">REVESTIMIENTOS EXTERIORES</t>
  </si>
  <si>
    <t xml:space="preserve">9,1,2,1</t>
  </si>
  <si>
    <t xml:space="preserve">Reparación de revoques exteriores</t>
  </si>
  <si>
    <t xml:space="preserve">9,1,2,2</t>
  </si>
  <si>
    <t xml:space="preserve">Revoque exterior común grueso y fino</t>
  </si>
  <si>
    <t xml:space="preserve">9.3</t>
  </si>
  <si>
    <t xml:space="preserve">PAVIMENTOS </t>
  </si>
  <si>
    <t xml:space="preserve">9.3.2</t>
  </si>
  <si>
    <t xml:space="preserve">Pavimentos Exteriores</t>
  </si>
  <si>
    <t xml:space="preserve">9,3,2,13</t>
  </si>
  <si>
    <t xml:space="preserve">Hormigón terminación fretazado en paños (5cm)</t>
  </si>
  <si>
    <t xml:space="preserve">10.00</t>
  </si>
  <si>
    <t xml:space="preserve">TERMINACION DE CUBIERTAS</t>
  </si>
  <si>
    <t xml:space="preserve">10.2</t>
  </si>
  <si>
    <t xml:space="preserve">CUBIERTAS LIVIANAS</t>
  </si>
  <si>
    <t xml:space="preserve">10,2,1</t>
  </si>
  <si>
    <t xml:space="preserve">Cubierta de chapa galvanizada ondulada calibre 26</t>
  </si>
  <si>
    <t xml:space="preserve">10,2,5</t>
  </si>
  <si>
    <t xml:space="preserve">Cumbreras (limahoya)</t>
  </si>
  <si>
    <t xml:space="preserve">ml</t>
  </si>
  <si>
    <t xml:space="preserve">10,2,6</t>
  </si>
  <si>
    <t xml:space="preserve">Babetas</t>
  </si>
  <si>
    <t xml:space="preserve">17.00</t>
  </si>
  <si>
    <t xml:space="preserve">PINTURA</t>
  </si>
  <si>
    <t xml:space="preserve">17.2</t>
  </si>
  <si>
    <t xml:space="preserve">PINTURA SOBRE MADERA</t>
  </si>
  <si>
    <t xml:space="preserve">17,2,4</t>
  </si>
  <si>
    <t xml:space="preserve">Protector sintético transparente base aguarrás mineral</t>
  </si>
  <si>
    <t xml:space="preserve">26.00</t>
  </si>
  <si>
    <t xml:space="preserve">VARIOS</t>
  </si>
  <si>
    <t xml:space="preserve">Fletes durante ejecución de obra</t>
  </si>
  <si>
    <t xml:space="preserve">Limpieza final de obra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</si>
  <si>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</si>
  <si>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</si>
  <si>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</si>
  <si>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</si>
  <si>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</si>
  <si>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</t>
  </si>
  <si>
    <t xml:space="preserve">C</t>
  </si>
  <si>
    <t xml:space="preserve">SUBTOTAL (A+B)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</si>
  <si>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</si>
  <si>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</si>
  <si>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</si>
  <si>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</si>
  <si>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</si>
  <si>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</si>
  <si>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</si>
  <si>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</si>
  <si>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</si>
  <si>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</si>
  <si>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</si>
  <si>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</si>
  <si>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</si>
  <si>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</si>
  <si>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</si>
  <si>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</si>
  <si>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</si>
  <si>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</si>
  <si>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</si>
  <si>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</si>
  <si>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</si>
  <si>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</si>
  <si>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</si>
  <si>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</si>
  <si>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</si>
  <si>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</si>
  <si>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</si>
  <si>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</si>
  <si>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</si>
  <si>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</si>
  <si>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</si>
  <si>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</si>
  <si>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</si>
  <si>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</si>
  <si>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</si>
  <si>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</si>
  <si>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</si>
  <si>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</si>
  <si>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16.00</t>
  </si>
  <si>
    <t xml:space="preserve">PETREOS</t>
  </si>
  <si>
    <t xml:space="preserve">Tipo Px - Mesada  (incluye suministro y colocación</t>
  </si>
  <si>
    <t xml:space="preserve">unidad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</si>
  <si>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</si>
  <si>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</si>
  <si>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</si>
  <si>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</si>
  <si>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</si>
  <si>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</si>
  <si>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</si>
  <si>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14.00</t>
  </si>
  <si>
    <t xml:space="preserve">ACERO INOXIDABLE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</si>
  <si>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</si>
  <si>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</si>
  <si>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</si>
  <si>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</si>
  <si>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</si>
  <si>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</si>
  <si>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</si>
  <si>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</si>
  <si>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</si>
  <si>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Protectores de puertas (incluye suministro e instalación)</t>
  </si>
  <si>
    <t xml:space="preserve">Pileta  acero inoxidable de cocina simple</t>
  </si>
  <si>
    <t xml:space="preserve">Pileta acero inoxidable de cocina doble</t>
  </si>
  <si>
    <t xml:space="preserve">Bacha de acero inoxidable</t>
  </si>
  <si>
    <t xml:space="preserve">Mesada de acero inoxidable</t>
  </si>
  <si>
    <t xml:space="preserve">15.00</t>
  </si>
  <si>
    <t xml:space="preserve">VIDRIOS-ESPEJOS</t>
  </si>
</sst>
</file>

<file path=xl/styles.xml><?xml version="1.0" encoding="utf-8"?>
<styleSheet xmlns="http://schemas.openxmlformats.org/spreadsheetml/2006/main">
  <numFmts count="12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0.0"/>
    <numFmt numFmtId="173" formatCode="#,##0.0"/>
    <numFmt numFmtId="174" formatCode="&quot;$U &quot;#,##0.00"/>
    <numFmt numFmtId="175" formatCode="0"/>
  </numFmts>
  <fonts count="3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4.5"/>
      <name val="Arial"/>
      <family val="2"/>
      <charset val="1"/>
    </font>
    <font>
      <sz val="12"/>
      <color rgb="FFFF0000"/>
      <name val="Arial"/>
      <family val="2"/>
      <charset val="1"/>
    </font>
    <font>
      <sz val="16"/>
      <name val="Calibri"/>
      <family val="2"/>
      <charset val="1"/>
    </font>
    <font>
      <b val="true"/>
      <sz val="11"/>
      <name val="Arial"/>
      <family val="2"/>
      <charset val="1"/>
    </font>
    <font>
      <sz val="7.5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0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20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7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2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21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1" borderId="1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2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1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21" borderId="1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6" fillId="21" borderId="1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2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6" shrinkToFit="false"/>
      <protection locked="true" hidden="false"/>
    </xf>
    <xf numFmtId="166" fontId="14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0" borderId="2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21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0" fontId="14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7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2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15" fillId="17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17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17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5" fillId="17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17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17" borderId="2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17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6" fillId="2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5" fillId="21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6" fillId="21" borderId="3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1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5" fillId="21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9" shrinkToFit="false"/>
      <protection locked="true" hidden="false"/>
    </xf>
    <xf numFmtId="169" fontId="16" fillId="0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2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2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2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2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1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2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2" fontId="15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17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17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17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2" fillId="17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17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2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" fillId="22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2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2" borderId="3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3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4" fillId="21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14" fillId="2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2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2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2" borderId="2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2" fillId="0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2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21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4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4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3" borderId="4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center" textRotation="0" wrapText="false" indent="9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3" fillId="0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2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3" fillId="0" borderId="2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3" fillId="2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22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9" fillId="0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0" borderId="2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9" fillId="2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22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9" fillId="0" borderId="5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3" fillId="22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22" borderId="2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5" fillId="22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5" fillId="0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3" fillId="0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3" fillId="0" borderId="5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5" fillId="2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5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5" fillId="22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5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29" fillId="0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2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3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5" fontId="3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32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5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4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4" fillId="20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5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20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4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4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5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2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5" fillId="17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17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17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5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5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17" borderId="2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5" fillId="17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5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21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5" fillId="21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5" fillId="21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21" borderId="2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5" fillId="21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5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7" fillId="17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17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7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7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7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7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0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5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5" fillId="0" borderId="2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4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2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5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5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8" fillId="2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35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5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5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5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5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5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0" borderId="5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5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38" fillId="0" borderId="2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7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7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6" xfId="0"/>
    <cellStyle name="Heading 2 2" xfId="0"/>
    <cellStyle name="Heading 2 3" xfId="0"/>
    <cellStyle name="Heading 2 7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ading 5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 16" xfId="0"/>
    <cellStyle name="Resultado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externalLink" Target="externalLinks/externalLink1.xml"/>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6072840</xdr:colOff>
      <xdr:row>1</xdr:row>
      <xdr:rowOff>59400</xdr:rowOff>
    </xdr:from>
    <xdr:to>
      <xdr:col>6</xdr:col>
      <xdr:colOff>561600</xdr:colOff>
      <xdr:row>1</xdr:row>
      <xdr:rowOff>1316880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3360" y="316440"/>
          <a:ext cx="8311680" cy="12574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../User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C49" colorId="64" zoomScale="80" zoomScaleNormal="80" zoomScalePageLayoutView="100" workbookViewId="0">
      <selection pane="topLeft" activeCell="I79" activeCellId="0" sqref="I79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20.14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4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/>
      <c r="E5" s="16"/>
      <c r="F5" s="17"/>
      <c r="G5" s="17"/>
      <c r="H5" s="18"/>
      <c r="I5" s="16" t="s">
        <v>7</v>
      </c>
      <c r="J5" s="16"/>
      <c r="K5" s="19" t="s">
        <v>5</v>
      </c>
    </row>
    <row r="6" customFormat="false" ht="42.75" hidden="false" customHeight="true" outlineLevel="0" collapsed="false">
      <c r="B6" s="20" t="s">
        <v>8</v>
      </c>
      <c r="C6" s="20" t="s">
        <v>9</v>
      </c>
      <c r="D6" s="20" t="s">
        <v>10</v>
      </c>
      <c r="E6" s="20" t="s">
        <v>11</v>
      </c>
      <c r="F6" s="20" t="s">
        <v>12</v>
      </c>
      <c r="G6" s="20" t="s">
        <v>13</v>
      </c>
      <c r="H6" s="20" t="s">
        <v>14</v>
      </c>
      <c r="I6" s="21" t="s">
        <v>15</v>
      </c>
      <c r="J6" s="22" t="s">
        <v>16</v>
      </c>
      <c r="K6" s="20" t="s">
        <v>17</v>
      </c>
    </row>
    <row r="7" customFormat="false" ht="19.5" hidden="false" customHeight="false" outlineLevel="0" collapsed="false">
      <c r="B7" s="23" t="s">
        <v>18</v>
      </c>
      <c r="C7" s="24" t="s">
        <v>19</v>
      </c>
      <c r="D7" s="25"/>
      <c r="E7" s="26"/>
      <c r="F7" s="27"/>
      <c r="G7" s="28"/>
      <c r="H7" s="27"/>
      <c r="I7" s="29"/>
      <c r="J7" s="30" t="n">
        <f aca="false">K7/K64</f>
        <v>0.0385602228890331</v>
      </c>
      <c r="K7" s="31" t="n">
        <f aca="false">+G8+G10+G13</f>
        <v>19580.99</v>
      </c>
    </row>
    <row r="8" customFormat="false" ht="18.75" hidden="false" customHeight="false" outlineLevel="0" collapsed="false">
      <c r="B8" s="32" t="s">
        <v>20</v>
      </c>
      <c r="C8" s="33" t="s">
        <v>21</v>
      </c>
      <c r="D8" s="34"/>
      <c r="E8" s="35"/>
      <c r="F8" s="36"/>
      <c r="G8" s="37" t="n">
        <f aca="false">SUM(G9:G9)</f>
        <v>5555</v>
      </c>
      <c r="H8" s="38"/>
      <c r="I8" s="39"/>
      <c r="J8" s="40"/>
      <c r="K8" s="41"/>
    </row>
    <row r="9" customFormat="false" ht="15" hidden="false" customHeight="false" outlineLevel="0" collapsed="false">
      <c r="B9" s="42" t="s">
        <v>22</v>
      </c>
      <c r="C9" s="43" t="s">
        <v>23</v>
      </c>
      <c r="D9" s="42" t="s">
        <v>24</v>
      </c>
      <c r="E9" s="44" t="n">
        <v>1</v>
      </c>
      <c r="F9" s="44" t="n">
        <v>5555</v>
      </c>
      <c r="G9" s="45" t="n">
        <f aca="false">E9*F9</f>
        <v>5555</v>
      </c>
      <c r="H9" s="46" t="n">
        <f aca="false">+F9/$K$64</f>
        <v>0.0109392854063344</v>
      </c>
      <c r="I9" s="47" t="n">
        <f aca="false">+G9/$K$64</f>
        <v>0.0109392854063344</v>
      </c>
      <c r="J9" s="48"/>
      <c r="K9" s="49"/>
      <c r="L9" s="50"/>
    </row>
    <row r="10" customFormat="false" ht="18.75" hidden="false" customHeight="false" outlineLevel="0" collapsed="false">
      <c r="B10" s="51" t="s">
        <v>25</v>
      </c>
      <c r="C10" s="52" t="s">
        <v>26</v>
      </c>
      <c r="D10" s="53"/>
      <c r="E10" s="54"/>
      <c r="F10" s="55"/>
      <c r="G10" s="56" t="n">
        <f aca="false">SUM(G11:G12)</f>
        <v>14025.99</v>
      </c>
      <c r="H10" s="57"/>
      <c r="I10" s="57"/>
      <c r="J10" s="58"/>
      <c r="K10" s="59"/>
      <c r="L10" s="60"/>
    </row>
    <row r="11" customFormat="false" ht="17.35" hidden="false" customHeight="false" outlineLevel="0" collapsed="false">
      <c r="B11" s="42" t="s">
        <v>27</v>
      </c>
      <c r="C11" s="43" t="s">
        <v>28</v>
      </c>
      <c r="D11" s="42" t="s">
        <v>29</v>
      </c>
      <c r="E11" s="44" t="n">
        <v>50</v>
      </c>
      <c r="F11" s="44" t="n">
        <v>157.58</v>
      </c>
      <c r="G11" s="61" t="n">
        <f aca="false">E11*F11</f>
        <v>7879</v>
      </c>
      <c r="H11" s="46" t="n">
        <f aca="false">+F11/K64</f>
        <v>0.000310317298709301</v>
      </c>
      <c r="I11" s="47" t="n">
        <f aca="false">+G11/K64</f>
        <v>0.0155158649354651</v>
      </c>
      <c r="J11" s="62"/>
      <c r="K11" s="63"/>
      <c r="L11" s="60"/>
    </row>
    <row r="12" customFormat="false" ht="18.75" hidden="false" customHeight="false" outlineLevel="0" collapsed="false">
      <c r="B12" s="42" t="s">
        <v>30</v>
      </c>
      <c r="C12" s="43" t="s">
        <v>31</v>
      </c>
      <c r="D12" s="64" t="s">
        <v>24</v>
      </c>
      <c r="E12" s="44" t="n">
        <v>1</v>
      </c>
      <c r="F12" s="44" t="n">
        <v>6146.99</v>
      </c>
      <c r="G12" s="45" t="n">
        <f aca="false">E12*F12</f>
        <v>6146.99</v>
      </c>
      <c r="H12" s="46" t="n">
        <f aca="false">+F12/$K$64</f>
        <v>0.0121050725472337</v>
      </c>
      <c r="I12" s="47" t="n">
        <f aca="false">+G12/$K$64</f>
        <v>0.0121050725472337</v>
      </c>
      <c r="J12" s="62"/>
      <c r="K12" s="63"/>
      <c r="L12" s="60"/>
    </row>
    <row r="13" customFormat="false" ht="17.35" hidden="false" customHeight="false" outlineLevel="0" collapsed="false">
      <c r="B13" s="51" t="s">
        <v>32</v>
      </c>
      <c r="C13" s="52" t="s">
        <v>33</v>
      </c>
      <c r="D13" s="53"/>
      <c r="E13" s="54"/>
      <c r="F13" s="55"/>
      <c r="G13" s="65" t="n">
        <f aca="false">SUM(G14:G15)</f>
        <v>0</v>
      </c>
      <c r="H13" s="57"/>
      <c r="I13" s="57"/>
      <c r="J13" s="58"/>
      <c r="K13" s="59"/>
      <c r="L13" s="60"/>
    </row>
    <row r="14" customFormat="false" ht="17.35" hidden="false" customHeight="false" outlineLevel="0" collapsed="false">
      <c r="B14" s="42" t="s">
        <v>34</v>
      </c>
      <c r="C14" s="43" t="s">
        <v>35</v>
      </c>
      <c r="D14" s="42" t="s">
        <v>24</v>
      </c>
      <c r="E14" s="44" t="n">
        <v>1</v>
      </c>
      <c r="F14" s="44" t="n">
        <v>0</v>
      </c>
      <c r="G14" s="61" t="n">
        <f aca="false">E14*F14</f>
        <v>0</v>
      </c>
      <c r="H14" s="46" t="n">
        <f aca="false">+F14/K64</f>
        <v>0</v>
      </c>
      <c r="I14" s="47" t="n">
        <f aca="false">+G14/K64</f>
        <v>0</v>
      </c>
      <c r="J14" s="62"/>
      <c r="K14" s="63"/>
      <c r="L14" s="60"/>
    </row>
    <row r="15" customFormat="false" ht="17.35" hidden="false" customHeight="false" outlineLevel="0" collapsed="false">
      <c r="B15" s="66" t="s">
        <v>36</v>
      </c>
      <c r="C15" s="67" t="s">
        <v>37</v>
      </c>
      <c r="D15" s="42" t="s">
        <v>24</v>
      </c>
      <c r="E15" s="44" t="n">
        <v>1</v>
      </c>
      <c r="F15" s="44" t="n">
        <v>0</v>
      </c>
      <c r="G15" s="61" t="n">
        <f aca="false">E15*F15</f>
        <v>0</v>
      </c>
      <c r="H15" s="46" t="n">
        <f aca="false">+F15/K64</f>
        <v>0</v>
      </c>
      <c r="I15" s="47" t="n">
        <f aca="false">+G15/K64</f>
        <v>0</v>
      </c>
      <c r="J15" s="68"/>
      <c r="K15" s="69"/>
      <c r="L15" s="60"/>
    </row>
    <row r="16" customFormat="false" ht="19.5" hidden="false" customHeight="false" outlineLevel="0" collapsed="false">
      <c r="B16" s="70" t="s">
        <v>38</v>
      </c>
      <c r="C16" s="24" t="s">
        <v>39</v>
      </c>
      <c r="D16" s="25"/>
      <c r="E16" s="26"/>
      <c r="F16" s="27"/>
      <c r="G16" s="71"/>
      <c r="H16" s="72"/>
      <c r="I16" s="73"/>
      <c r="J16" s="30" t="n">
        <f aca="false">K16/K64</f>
        <v>0.0134200869013682</v>
      </c>
      <c r="K16" s="74" t="n">
        <f aca="false">SUM(G17:G18)</f>
        <v>6814.758</v>
      </c>
      <c r="L16" s="75"/>
    </row>
    <row r="17" customFormat="false" ht="19.5" hidden="false" customHeight="false" outlineLevel="0" collapsed="false">
      <c r="B17" s="76" t="s">
        <v>40</v>
      </c>
      <c r="C17" s="77" t="s">
        <v>41</v>
      </c>
      <c r="D17" s="78" t="s">
        <v>42</v>
      </c>
      <c r="E17" s="44" t="n">
        <v>2.25</v>
      </c>
      <c r="F17" s="44" t="n">
        <v>1936.76</v>
      </c>
      <c r="G17" s="61" t="n">
        <f aca="false">E17*F17</f>
        <v>4357.71</v>
      </c>
      <c r="H17" s="46" t="n">
        <f aca="false">+F17/$K$64</f>
        <v>0.00381400007265025</v>
      </c>
      <c r="I17" s="47" t="n">
        <f aca="false">+G17/$K$64</f>
        <v>0.00858150016346306</v>
      </c>
      <c r="J17" s="79"/>
      <c r="K17" s="80"/>
      <c r="L17" s="75"/>
    </row>
    <row r="18" customFormat="false" ht="17.35" hidden="false" customHeight="false" outlineLevel="0" collapsed="false">
      <c r="B18" s="76" t="s">
        <v>43</v>
      </c>
      <c r="C18" s="77" t="s">
        <v>44</v>
      </c>
      <c r="D18" s="78" t="s">
        <v>42</v>
      </c>
      <c r="E18" s="44" t="n">
        <v>2.4</v>
      </c>
      <c r="F18" s="44" t="n">
        <v>1023.77</v>
      </c>
      <c r="G18" s="61" t="n">
        <f aca="false">E18*F18</f>
        <v>2457.048</v>
      </c>
      <c r="H18" s="46" t="n">
        <f aca="false">+F18/K64</f>
        <v>0.00201607780746047</v>
      </c>
      <c r="I18" s="47" t="n">
        <f aca="false">+G18/K64</f>
        <v>0.00483858673790513</v>
      </c>
      <c r="J18" s="79"/>
      <c r="K18" s="80"/>
      <c r="L18" s="75"/>
    </row>
    <row r="19" customFormat="false" ht="17.35" hidden="false" customHeight="false" outlineLevel="0" collapsed="false">
      <c r="B19" s="70" t="s">
        <v>45</v>
      </c>
      <c r="C19" s="24" t="s">
        <v>46</v>
      </c>
      <c r="D19" s="25"/>
      <c r="E19" s="26"/>
      <c r="F19" s="27"/>
      <c r="G19" s="71"/>
      <c r="H19" s="73"/>
      <c r="I19" s="73"/>
      <c r="J19" s="30" t="n">
        <f aca="false">K19/K64</f>
        <v>0.0126037109734691</v>
      </c>
      <c r="K19" s="74" t="n">
        <f aca="false">G20</f>
        <v>6400.2</v>
      </c>
      <c r="L19" s="75"/>
    </row>
    <row r="20" customFormat="false" ht="17.35" hidden="false" customHeight="false" outlineLevel="0" collapsed="false">
      <c r="B20" s="81" t="n">
        <v>3.2</v>
      </c>
      <c r="C20" s="82" t="s">
        <v>47</v>
      </c>
      <c r="D20" s="76" t="s">
        <v>42</v>
      </c>
      <c r="E20" s="44" t="n">
        <v>2.4</v>
      </c>
      <c r="F20" s="44" t="n">
        <v>2666.75</v>
      </c>
      <c r="G20" s="61" t="n">
        <f aca="false">E20*F20</f>
        <v>6400.2</v>
      </c>
      <c r="H20" s="46" t="n">
        <f aca="false">+F20/K64</f>
        <v>0.00525154623894548</v>
      </c>
      <c r="I20" s="47" t="n">
        <f aca="false">+G20/K64</f>
        <v>0.0126037109734691</v>
      </c>
      <c r="J20" s="62"/>
      <c r="K20" s="63"/>
      <c r="L20" s="75"/>
    </row>
    <row r="21" customFormat="false" ht="19.5" hidden="false" customHeight="false" outlineLevel="0" collapsed="false">
      <c r="B21" s="70" t="s">
        <v>48</v>
      </c>
      <c r="C21" s="24" t="s">
        <v>49</v>
      </c>
      <c r="D21" s="25"/>
      <c r="E21" s="26"/>
      <c r="F21" s="71"/>
      <c r="G21" s="71"/>
      <c r="H21" s="72"/>
      <c r="I21" s="72"/>
      <c r="J21" s="30" t="n">
        <f aca="false">K21/K64</f>
        <v>0.143483251457787</v>
      </c>
      <c r="K21" s="74" t="n">
        <f aca="false">SUM(G22:G25)</f>
        <v>72861.2</v>
      </c>
      <c r="L21" s="83"/>
    </row>
    <row r="22" customFormat="false" ht="17.35" hidden="false" customHeight="false" outlineLevel="0" collapsed="false">
      <c r="B22" s="81" t="n">
        <v>4.1</v>
      </c>
      <c r="C22" s="84" t="s">
        <v>50</v>
      </c>
      <c r="D22" s="81" t="s">
        <v>42</v>
      </c>
      <c r="E22" s="85" t="n">
        <v>2</v>
      </c>
      <c r="F22" s="44" t="n">
        <v>2668.1</v>
      </c>
      <c r="G22" s="61" t="n">
        <f aca="false">E22*F22</f>
        <v>5336.2</v>
      </c>
      <c r="H22" s="46" t="n">
        <f aca="false">+F22/K64</f>
        <v>0.00525420475115044</v>
      </c>
      <c r="I22" s="47" t="n">
        <f aca="false">+G22/K64</f>
        <v>0.0105084095023009</v>
      </c>
      <c r="J22" s="86"/>
      <c r="K22" s="87"/>
      <c r="L22" s="83"/>
    </row>
    <row r="23" customFormat="false" ht="17.35" hidden="false" customHeight="false" outlineLevel="0" collapsed="false">
      <c r="B23" s="81" t="n">
        <v>4.18</v>
      </c>
      <c r="C23" s="43" t="s">
        <v>51</v>
      </c>
      <c r="D23" s="42" t="s">
        <v>52</v>
      </c>
      <c r="E23" s="44" t="n">
        <v>1</v>
      </c>
      <c r="F23" s="44" t="n">
        <v>787</v>
      </c>
      <c r="G23" s="61" t="n">
        <f aca="false">E23*F23</f>
        <v>787</v>
      </c>
      <c r="H23" s="46" t="n">
        <f aca="false">+F23/K64</f>
        <v>0.00154981415207653</v>
      </c>
      <c r="I23" s="47" t="n">
        <f aca="false">+G23/K64</f>
        <v>0.00154981415207653</v>
      </c>
      <c r="J23" s="62"/>
      <c r="K23" s="63"/>
      <c r="L23" s="88"/>
    </row>
    <row r="24" customFormat="false" ht="21" hidden="false" customHeight="true" outlineLevel="0" collapsed="false">
      <c r="B24" s="81" t="n">
        <v>4.26</v>
      </c>
      <c r="C24" s="43" t="s">
        <v>53</v>
      </c>
      <c r="D24" s="42" t="s">
        <v>42</v>
      </c>
      <c r="E24" s="44" t="n">
        <v>6</v>
      </c>
      <c r="F24" s="44" t="n">
        <v>1123</v>
      </c>
      <c r="G24" s="61" t="n">
        <f aca="false">E24*F24</f>
        <v>6738</v>
      </c>
      <c r="H24" s="46" t="n">
        <f aca="false">+F24/$K$64</f>
        <v>0.00221148830086651</v>
      </c>
      <c r="I24" s="47" t="n">
        <f aca="false">+G24/$K$64</f>
        <v>0.0132689298051991</v>
      </c>
      <c r="J24" s="62"/>
      <c r="K24" s="63"/>
      <c r="L24" s="75"/>
    </row>
    <row r="25" customFormat="false" ht="21" hidden="false" customHeight="true" outlineLevel="0" collapsed="false">
      <c r="B25" s="81" t="n">
        <v>4.7</v>
      </c>
      <c r="C25" s="84" t="s">
        <v>54</v>
      </c>
      <c r="D25" s="81" t="s">
        <v>55</v>
      </c>
      <c r="E25" s="85" t="n">
        <v>1</v>
      </c>
      <c r="F25" s="44" t="n">
        <v>60000</v>
      </c>
      <c r="G25" s="61" t="n">
        <f aca="false">E25*F25</f>
        <v>60000</v>
      </c>
      <c r="H25" s="46" t="n">
        <f aca="false">+F25/K64</f>
        <v>0.118156097998211</v>
      </c>
      <c r="I25" s="47" t="n">
        <f aca="false">+G25/K64</f>
        <v>0.118156097998211</v>
      </c>
      <c r="J25" s="86"/>
      <c r="K25" s="87"/>
      <c r="L25" s="75"/>
    </row>
    <row r="26" customFormat="false" ht="19.5" hidden="false" customHeight="false" outlineLevel="0" collapsed="false">
      <c r="B26" s="23" t="s">
        <v>56</v>
      </c>
      <c r="C26" s="24" t="s">
        <v>57</v>
      </c>
      <c r="D26" s="25"/>
      <c r="E26" s="26"/>
      <c r="F26" s="27"/>
      <c r="G26" s="27"/>
      <c r="H26" s="73"/>
      <c r="I26" s="73"/>
      <c r="J26" s="30" t="n">
        <f aca="false">K26/K64</f>
        <v>0.329261659755014</v>
      </c>
      <c r="K26" s="89" t="n">
        <f aca="false">G27+G30</f>
        <v>167200</v>
      </c>
      <c r="L26" s="75"/>
    </row>
    <row r="27" customFormat="false" ht="18.75" hidden="false" customHeight="false" outlineLevel="0" collapsed="false">
      <c r="B27" s="51" t="s">
        <v>58</v>
      </c>
      <c r="C27" s="52" t="s">
        <v>59</v>
      </c>
      <c r="D27" s="53"/>
      <c r="E27" s="90"/>
      <c r="F27" s="58"/>
      <c r="G27" s="91" t="n">
        <f aca="false">SUM(G28:G29)</f>
        <v>58000</v>
      </c>
      <c r="H27" s="92"/>
      <c r="I27" s="93"/>
      <c r="J27" s="58"/>
      <c r="K27" s="59"/>
      <c r="L27" s="94"/>
    </row>
    <row r="28" customFormat="false" ht="18.75" hidden="false" customHeight="false" outlineLevel="0" collapsed="false">
      <c r="B28" s="42" t="s">
        <v>60</v>
      </c>
      <c r="C28" s="77" t="s">
        <v>61</v>
      </c>
      <c r="D28" s="78" t="s">
        <v>62</v>
      </c>
      <c r="E28" s="44" t="n">
        <v>60</v>
      </c>
      <c r="F28" s="44" t="n">
        <v>300</v>
      </c>
      <c r="G28" s="61" t="n">
        <f aca="false">E28*F28</f>
        <v>18000</v>
      </c>
      <c r="H28" s="46" t="n">
        <f aca="false">+F28/$K$64</f>
        <v>0.000590780489991054</v>
      </c>
      <c r="I28" s="47" t="n">
        <f aca="false">+G28/$K$64</f>
        <v>0.0354468293994632</v>
      </c>
      <c r="J28" s="95"/>
      <c r="K28" s="63"/>
      <c r="L28" s="94"/>
    </row>
    <row r="29" customFormat="false" ht="18.75" hidden="false" customHeight="false" outlineLevel="0" collapsed="false">
      <c r="B29" s="42" t="s">
        <v>63</v>
      </c>
      <c r="C29" s="77" t="s">
        <v>64</v>
      </c>
      <c r="D29" s="96" t="s">
        <v>55</v>
      </c>
      <c r="E29" s="97" t="n">
        <v>1</v>
      </c>
      <c r="F29" s="97" t="n">
        <v>40000</v>
      </c>
      <c r="G29" s="61" t="n">
        <f aca="false">E29*F29</f>
        <v>40000</v>
      </c>
      <c r="H29" s="46" t="n">
        <f aca="false">+F29/$K$64</f>
        <v>0.0787707319988072</v>
      </c>
      <c r="I29" s="47" t="n">
        <f aca="false">+G29/$K$64</f>
        <v>0.0787707319988072</v>
      </c>
      <c r="J29" s="98"/>
      <c r="K29" s="69"/>
      <c r="L29" s="94"/>
    </row>
    <row r="30" customFormat="false" ht="18.75" hidden="false" customHeight="false" outlineLevel="0" collapsed="false">
      <c r="B30" s="51" t="s">
        <v>65</v>
      </c>
      <c r="C30" s="52" t="s">
        <v>66</v>
      </c>
      <c r="D30" s="53"/>
      <c r="E30" s="90"/>
      <c r="F30" s="58"/>
      <c r="G30" s="91" t="n">
        <f aca="false">SUM(G31:G35)</f>
        <v>109200</v>
      </c>
      <c r="H30" s="92"/>
      <c r="I30" s="93"/>
      <c r="J30" s="58"/>
      <c r="K30" s="59"/>
      <c r="L30" s="94"/>
    </row>
    <row r="31" customFormat="false" ht="18.75" hidden="false" customHeight="false" outlineLevel="0" collapsed="false">
      <c r="B31" s="42" t="s">
        <v>67</v>
      </c>
      <c r="C31" s="77" t="s">
        <v>68</v>
      </c>
      <c r="D31" s="78" t="s">
        <v>62</v>
      </c>
      <c r="E31" s="44" t="n">
        <v>42</v>
      </c>
      <c r="F31" s="44" t="n">
        <v>400</v>
      </c>
      <c r="G31" s="61" t="n">
        <f aca="false">E31*F31</f>
        <v>16800</v>
      </c>
      <c r="H31" s="46" t="n">
        <f aca="false">+F31/$K$64</f>
        <v>0.000787707319988072</v>
      </c>
      <c r="I31" s="47" t="n">
        <f aca="false">+G31/$K$64</f>
        <v>0.033083707439499</v>
      </c>
      <c r="J31" s="95"/>
      <c r="K31" s="63"/>
      <c r="L31" s="94"/>
    </row>
    <row r="32" customFormat="false" ht="18.75" hidden="false" customHeight="false" outlineLevel="0" collapsed="false">
      <c r="B32" s="42" t="s">
        <v>69</v>
      </c>
      <c r="C32" s="77" t="s">
        <v>70</v>
      </c>
      <c r="D32" s="78" t="s">
        <v>62</v>
      </c>
      <c r="E32" s="44" t="n">
        <v>90</v>
      </c>
      <c r="F32" s="44" t="n">
        <v>270</v>
      </c>
      <c r="G32" s="61" t="n">
        <f aca="false">E32*F32</f>
        <v>24300</v>
      </c>
      <c r="H32" s="46" t="n">
        <f aca="false">+F32/$K$64</f>
        <v>0.000531702440991949</v>
      </c>
      <c r="I32" s="47" t="n">
        <f aca="false">+G32/$K$64</f>
        <v>0.0478532196892754</v>
      </c>
      <c r="J32" s="95"/>
      <c r="K32" s="63"/>
      <c r="L32" s="94"/>
    </row>
    <row r="33" customFormat="false" ht="18.75" hidden="false" customHeight="false" outlineLevel="0" collapsed="false">
      <c r="B33" s="42" t="s">
        <v>71</v>
      </c>
      <c r="C33" s="77" t="s">
        <v>72</v>
      </c>
      <c r="D33" s="78" t="s">
        <v>55</v>
      </c>
      <c r="E33" s="44" t="n">
        <v>1</v>
      </c>
      <c r="F33" s="44" t="n">
        <v>10000</v>
      </c>
      <c r="G33" s="61" t="n">
        <f aca="false">E33*F33</f>
        <v>10000</v>
      </c>
      <c r="H33" s="46" t="n">
        <f aca="false">+F33/$K$64</f>
        <v>0.0196926829997018</v>
      </c>
      <c r="I33" s="47" t="n">
        <f aca="false">+G33/$K$64</f>
        <v>0.0196926829997018</v>
      </c>
      <c r="J33" s="95"/>
      <c r="K33" s="63"/>
      <c r="L33" s="94"/>
    </row>
    <row r="34" customFormat="false" ht="18.75" hidden="false" customHeight="false" outlineLevel="0" collapsed="false">
      <c r="B34" s="42" t="s">
        <v>73</v>
      </c>
      <c r="C34" s="77" t="s">
        <v>74</v>
      </c>
      <c r="D34" s="96" t="s">
        <v>75</v>
      </c>
      <c r="E34" s="99" t="n">
        <v>1</v>
      </c>
      <c r="F34" s="99" t="n">
        <v>50000</v>
      </c>
      <c r="G34" s="61" t="n">
        <f aca="false">E34*F34</f>
        <v>50000</v>
      </c>
      <c r="H34" s="46" t="n">
        <f aca="false">+F34/$K$64</f>
        <v>0.098463414998509</v>
      </c>
      <c r="I34" s="47" t="n">
        <f aca="false">+G34/$K$64</f>
        <v>0.098463414998509</v>
      </c>
      <c r="J34" s="98"/>
      <c r="K34" s="69"/>
      <c r="L34" s="94"/>
    </row>
    <row r="35" customFormat="false" ht="19.5" hidden="false" customHeight="false" outlineLevel="0" collapsed="false">
      <c r="B35" s="42" t="s">
        <v>76</v>
      </c>
      <c r="C35" s="77" t="s">
        <v>77</v>
      </c>
      <c r="D35" s="96" t="s">
        <v>62</v>
      </c>
      <c r="E35" s="97" t="n">
        <v>90</v>
      </c>
      <c r="F35" s="97" t="n">
        <v>90</v>
      </c>
      <c r="G35" s="61" t="n">
        <f aca="false">E35*F35</f>
        <v>8100</v>
      </c>
      <c r="H35" s="46" t="n">
        <f aca="false">+F35/$K$64</f>
        <v>0.000177234146997316</v>
      </c>
      <c r="I35" s="47" t="n">
        <f aca="false">+G35/$K$64</f>
        <v>0.0159510732297585</v>
      </c>
      <c r="J35" s="98"/>
      <c r="K35" s="69"/>
      <c r="L35" s="94"/>
    </row>
    <row r="36" customFormat="false" ht="17.35" hidden="false" customHeight="false" outlineLevel="0" collapsed="false">
      <c r="B36" s="23" t="n">
        <v>6</v>
      </c>
      <c r="C36" s="24" t="s">
        <v>78</v>
      </c>
      <c r="D36" s="100"/>
      <c r="E36" s="26"/>
      <c r="F36" s="27"/>
      <c r="G36" s="27"/>
      <c r="H36" s="73"/>
      <c r="I36" s="73"/>
      <c r="J36" s="30" t="n">
        <f aca="false">K36/K64</f>
        <v>0.00575122443884331</v>
      </c>
      <c r="K36" s="89" t="n">
        <f aca="false">G37</f>
        <v>2920.488</v>
      </c>
      <c r="L36" s="94"/>
    </row>
    <row r="37" customFormat="false" ht="17.35" hidden="false" customHeight="false" outlineLevel="0" collapsed="false">
      <c r="B37" s="101"/>
      <c r="C37" s="102" t="s">
        <v>79</v>
      </c>
      <c r="D37" s="103"/>
      <c r="E37" s="104"/>
      <c r="F37" s="105"/>
      <c r="G37" s="106" t="n">
        <f aca="false">SUM(G38)</f>
        <v>2920.488</v>
      </c>
      <c r="H37" s="107"/>
      <c r="I37" s="107"/>
      <c r="J37" s="108"/>
      <c r="K37" s="109"/>
      <c r="L37" s="94"/>
    </row>
    <row r="38" customFormat="false" ht="17.35" hidden="false" customHeight="false" outlineLevel="0" collapsed="false">
      <c r="B38" s="110" t="n">
        <v>6.1</v>
      </c>
      <c r="C38" s="77" t="s">
        <v>80</v>
      </c>
      <c r="D38" s="78" t="s">
        <v>52</v>
      </c>
      <c r="E38" s="44" t="n">
        <v>1.2</v>
      </c>
      <c r="F38" s="44" t="n">
        <v>2433.74</v>
      </c>
      <c r="G38" s="61" t="n">
        <f aca="false">E38*F38</f>
        <v>2920.488</v>
      </c>
      <c r="H38" s="46" t="n">
        <f aca="false">+F38/K64</f>
        <v>0.00479268703236943</v>
      </c>
      <c r="I38" s="47" t="n">
        <f aca="false">+G38/K64</f>
        <v>0.00575122443884331</v>
      </c>
      <c r="J38" s="111"/>
      <c r="K38" s="80"/>
      <c r="L38" s="94"/>
    </row>
    <row r="39" customFormat="false" ht="17.35" hidden="false" customHeight="false" outlineLevel="0" collapsed="false">
      <c r="B39" s="23" t="n">
        <v>7</v>
      </c>
      <c r="C39" s="24" t="s">
        <v>81</v>
      </c>
      <c r="D39" s="100"/>
      <c r="E39" s="26"/>
      <c r="F39" s="27"/>
      <c r="G39" s="27"/>
      <c r="H39" s="73"/>
      <c r="I39" s="73"/>
      <c r="J39" s="30" t="n">
        <f aca="false">K39/K64</f>
        <v>0.0390407440469088</v>
      </c>
      <c r="K39" s="74" t="n">
        <f aca="false">SUM(G40)</f>
        <v>19825</v>
      </c>
      <c r="L39" s="94"/>
    </row>
    <row r="40" customFormat="false" ht="19.7" hidden="false" customHeight="false" outlineLevel="0" collapsed="false">
      <c r="B40" s="76" t="s">
        <v>82</v>
      </c>
      <c r="C40" s="112" t="s">
        <v>83</v>
      </c>
      <c r="D40" s="113" t="s">
        <v>52</v>
      </c>
      <c r="E40" s="114" t="n">
        <v>20</v>
      </c>
      <c r="F40" s="44" t="n">
        <v>991.25</v>
      </c>
      <c r="G40" s="61" t="n">
        <f aca="false">E40*F40</f>
        <v>19825</v>
      </c>
      <c r="H40" s="46" t="n">
        <f aca="false">+F40/K64</f>
        <v>0.00195203720234544</v>
      </c>
      <c r="I40" s="47" t="n">
        <f aca="false">+G40/K64</f>
        <v>0.0390407440469088</v>
      </c>
      <c r="J40" s="115"/>
      <c r="K40" s="116"/>
      <c r="L40" s="94"/>
    </row>
    <row r="41" customFormat="false" ht="19.5" hidden="false" customHeight="false" outlineLevel="0" collapsed="false">
      <c r="B41" s="23" t="n">
        <v>8</v>
      </c>
      <c r="C41" s="24" t="s">
        <v>84</v>
      </c>
      <c r="D41" s="100"/>
      <c r="E41" s="26"/>
      <c r="F41" s="27"/>
      <c r="G41" s="27"/>
      <c r="H41" s="73"/>
      <c r="I41" s="73"/>
      <c r="J41" s="30" t="n">
        <f aca="false">K41/K64</f>
        <v>0.0373979016603417</v>
      </c>
      <c r="K41" s="89" t="n">
        <f aca="false">G42</f>
        <v>18990.76</v>
      </c>
    </row>
    <row r="42" customFormat="false" ht="18.75" hidden="false" customHeight="false" outlineLevel="0" collapsed="false">
      <c r="B42" s="101"/>
      <c r="C42" s="102" t="s">
        <v>85</v>
      </c>
      <c r="D42" s="103"/>
      <c r="E42" s="104"/>
      <c r="F42" s="105"/>
      <c r="G42" s="106" t="n">
        <f aca="false">SUM(G43:G44)</f>
        <v>18990.76</v>
      </c>
      <c r="H42" s="107"/>
      <c r="I42" s="107"/>
      <c r="J42" s="108"/>
      <c r="K42" s="109"/>
    </row>
    <row r="43" customFormat="false" ht="17.35" hidden="false" customHeight="false" outlineLevel="0" collapsed="false">
      <c r="B43" s="64" t="n">
        <v>8.1</v>
      </c>
      <c r="C43" s="117" t="s">
        <v>86</v>
      </c>
      <c r="D43" s="118" t="s">
        <v>42</v>
      </c>
      <c r="E43" s="44" t="n">
        <v>0.9</v>
      </c>
      <c r="F43" s="44" t="n">
        <v>16656.4</v>
      </c>
      <c r="G43" s="61" t="n">
        <f aca="false">E43*F43</f>
        <v>14990.76</v>
      </c>
      <c r="H43" s="46" t="n">
        <f aca="false">+F43/K64</f>
        <v>0.0328009205116233</v>
      </c>
      <c r="I43" s="47" t="n">
        <f aca="false">+G43/K64</f>
        <v>0.029520828460461</v>
      </c>
      <c r="J43" s="111"/>
      <c r="K43" s="80"/>
    </row>
    <row r="44" customFormat="false" ht="19.5" hidden="false" customHeight="false" outlineLevel="0" collapsed="false">
      <c r="B44" s="64" t="n">
        <v>8.7</v>
      </c>
      <c r="C44" s="67" t="s">
        <v>87</v>
      </c>
      <c r="D44" s="78" t="s">
        <v>42</v>
      </c>
      <c r="E44" s="44" t="n">
        <v>4</v>
      </c>
      <c r="F44" s="44" t="n">
        <v>1000</v>
      </c>
      <c r="G44" s="61" t="n">
        <f aca="false">E44*F44</f>
        <v>4000</v>
      </c>
      <c r="H44" s="46" t="n">
        <f aca="false">+F44/$K$64</f>
        <v>0.00196926829997018</v>
      </c>
      <c r="I44" s="47" t="n">
        <f aca="false">+G44/$K$64</f>
        <v>0.00787707319988072</v>
      </c>
      <c r="J44" s="111"/>
      <c r="K44" s="80"/>
    </row>
    <row r="45" customFormat="false" ht="19.5" hidden="false" customHeight="false" outlineLevel="0" collapsed="false">
      <c r="B45" s="23" t="s">
        <v>88</v>
      </c>
      <c r="C45" s="24" t="s">
        <v>89</v>
      </c>
      <c r="D45" s="100"/>
      <c r="E45" s="26"/>
      <c r="F45" s="27"/>
      <c r="G45" s="27"/>
      <c r="H45" s="73"/>
      <c r="I45" s="73"/>
      <c r="J45" s="30" t="n">
        <f aca="false">K45/K64</f>
        <v>0.0783491037787104</v>
      </c>
      <c r="K45" s="89" t="n">
        <f aca="false">G46+G50</f>
        <v>39785.896</v>
      </c>
      <c r="L45" s="83"/>
    </row>
    <row r="46" customFormat="false" ht="18.75" hidden="false" customHeight="false" outlineLevel="0" collapsed="false">
      <c r="B46" s="32" t="s">
        <v>90</v>
      </c>
      <c r="C46" s="33" t="s">
        <v>91</v>
      </c>
      <c r="D46" s="119"/>
      <c r="E46" s="120"/>
      <c r="F46" s="55"/>
      <c r="G46" s="56" t="n">
        <f aca="false">+G47</f>
        <v>29241.896</v>
      </c>
      <c r="H46" s="57"/>
      <c r="I46" s="57"/>
      <c r="J46" s="36"/>
      <c r="K46" s="41"/>
      <c r="L46" s="83"/>
    </row>
    <row r="47" customFormat="false" ht="17.35" hidden="false" customHeight="false" outlineLevel="0" collapsed="false">
      <c r="B47" s="101" t="s">
        <v>92</v>
      </c>
      <c r="C47" s="121" t="s">
        <v>93</v>
      </c>
      <c r="D47" s="122"/>
      <c r="E47" s="123"/>
      <c r="F47" s="124"/>
      <c r="G47" s="125" t="n">
        <f aca="false">SUM(G48:G49)</f>
        <v>29241.896</v>
      </c>
      <c r="H47" s="126"/>
      <c r="I47" s="126"/>
      <c r="J47" s="124"/>
      <c r="K47" s="127"/>
      <c r="L47" s="83"/>
    </row>
    <row r="48" customFormat="false" ht="17.35" hidden="false" customHeight="false" outlineLevel="0" collapsed="false">
      <c r="B48" s="113" t="s">
        <v>94</v>
      </c>
      <c r="C48" s="77" t="s">
        <v>95</v>
      </c>
      <c r="D48" s="78" t="s">
        <v>52</v>
      </c>
      <c r="E48" s="44" t="n">
        <v>6.4</v>
      </c>
      <c r="F48" s="44" t="n">
        <v>1029.39</v>
      </c>
      <c r="G48" s="61" t="n">
        <f aca="false">E48*F48</f>
        <v>6588.096</v>
      </c>
      <c r="H48" s="46" t="n">
        <f aca="false">+F48/K64</f>
        <v>0.0020271450953063</v>
      </c>
      <c r="I48" s="47" t="n">
        <f aca="false">+G48/K64</f>
        <v>0.0129737286099603</v>
      </c>
      <c r="J48" s="111"/>
      <c r="K48" s="80"/>
    </row>
    <row r="49" customFormat="false" ht="19.7" hidden="false" customHeight="false" outlineLevel="0" collapsed="false">
      <c r="B49" s="113" t="s">
        <v>96</v>
      </c>
      <c r="C49" s="82" t="s">
        <v>97</v>
      </c>
      <c r="D49" s="78" t="s">
        <v>52</v>
      </c>
      <c r="E49" s="44" t="n">
        <v>20</v>
      </c>
      <c r="F49" s="44" t="n">
        <v>1132.69</v>
      </c>
      <c r="G49" s="61" t="n">
        <f aca="false">E49*F49</f>
        <v>22653.8</v>
      </c>
      <c r="H49" s="46" t="n">
        <f aca="false">+F49/K64</f>
        <v>0.00223057051069322</v>
      </c>
      <c r="I49" s="47" t="n">
        <f aca="false">+G49/K64</f>
        <v>0.0446114102138645</v>
      </c>
      <c r="J49" s="115"/>
      <c r="K49" s="116"/>
    </row>
    <row r="50" customFormat="false" ht="18.75" hidden="false" customHeight="false" outlineLevel="0" collapsed="false">
      <c r="B50" s="128" t="s">
        <v>98</v>
      </c>
      <c r="C50" s="33" t="s">
        <v>99</v>
      </c>
      <c r="D50" s="119"/>
      <c r="E50" s="120"/>
      <c r="F50" s="55"/>
      <c r="G50" s="56" t="n">
        <f aca="false">G51</f>
        <v>10544</v>
      </c>
      <c r="H50" s="57"/>
      <c r="I50" s="57"/>
      <c r="J50" s="58"/>
      <c r="K50" s="59"/>
    </row>
    <row r="51" customFormat="false" ht="17.35" hidden="false" customHeight="false" outlineLevel="0" collapsed="false">
      <c r="B51" s="129" t="s">
        <v>100</v>
      </c>
      <c r="C51" s="130" t="s">
        <v>101</v>
      </c>
      <c r="D51" s="131"/>
      <c r="E51" s="132"/>
      <c r="F51" s="105"/>
      <c r="G51" s="106" t="n">
        <f aca="false">G52</f>
        <v>10544</v>
      </c>
      <c r="H51" s="107"/>
      <c r="I51" s="107"/>
      <c r="J51" s="124"/>
      <c r="K51" s="127"/>
    </row>
    <row r="52" customFormat="false" ht="17.35" hidden="false" customHeight="false" outlineLevel="0" collapsed="false">
      <c r="B52" s="42" t="s">
        <v>102</v>
      </c>
      <c r="C52" s="133" t="s">
        <v>103</v>
      </c>
      <c r="D52" s="78" t="s">
        <v>52</v>
      </c>
      <c r="E52" s="44" t="n">
        <v>16</v>
      </c>
      <c r="F52" s="44" t="n">
        <v>659</v>
      </c>
      <c r="G52" s="61" t="n">
        <f aca="false">E52*F52</f>
        <v>10544</v>
      </c>
      <c r="H52" s="46" t="n">
        <f aca="false">+F52/K64</f>
        <v>0.00129774780968035</v>
      </c>
      <c r="I52" s="47" t="n">
        <f aca="false">+G52/K64</f>
        <v>0.0207639649548856</v>
      </c>
      <c r="J52" s="111"/>
      <c r="K52" s="80"/>
    </row>
    <row r="53" customFormat="false" ht="19.5" hidden="false" customHeight="false" outlineLevel="0" collapsed="false">
      <c r="B53" s="23" t="s">
        <v>104</v>
      </c>
      <c r="C53" s="24" t="s">
        <v>105</v>
      </c>
      <c r="D53" s="100"/>
      <c r="E53" s="26"/>
      <c r="F53" s="27"/>
      <c r="G53" s="27"/>
      <c r="H53" s="73"/>
      <c r="I53" s="73"/>
      <c r="J53" s="30" t="n">
        <f aca="false">K53/K64</f>
        <v>0.236053296293025</v>
      </c>
      <c r="K53" s="89" t="n">
        <f aca="false">+G54</f>
        <v>119868.53</v>
      </c>
      <c r="Q53" s="75"/>
    </row>
    <row r="54" customFormat="false" ht="18.75" hidden="false" customHeight="false" outlineLevel="0" collapsed="false">
      <c r="B54" s="128" t="s">
        <v>106</v>
      </c>
      <c r="C54" s="33" t="s">
        <v>107</v>
      </c>
      <c r="D54" s="119"/>
      <c r="E54" s="120"/>
      <c r="F54" s="55"/>
      <c r="G54" s="56" t="n">
        <f aca="false">SUM(G55:G57)</f>
        <v>119868.53</v>
      </c>
      <c r="H54" s="57"/>
      <c r="I54" s="57"/>
      <c r="J54" s="58"/>
      <c r="K54" s="59"/>
      <c r="L54" s="75"/>
      <c r="Q54" s="134"/>
    </row>
    <row r="55" customFormat="false" ht="21" hidden="false" customHeight="false" outlineLevel="0" collapsed="false">
      <c r="B55" s="78" t="s">
        <v>108</v>
      </c>
      <c r="C55" s="135" t="s">
        <v>109</v>
      </c>
      <c r="D55" s="78" t="s">
        <v>52</v>
      </c>
      <c r="E55" s="44" t="n">
        <v>45</v>
      </c>
      <c r="F55" s="44" t="n">
        <v>1637.76</v>
      </c>
      <c r="G55" s="61" t="n">
        <f aca="false">E55*F55</f>
        <v>73699.2</v>
      </c>
      <c r="H55" s="46" t="n">
        <f aca="false">+F55/$K$64</f>
        <v>0.00322518885095916</v>
      </c>
      <c r="I55" s="47" t="n">
        <f aca="false">+G55/$K$64</f>
        <v>0.145133498293162</v>
      </c>
      <c r="J55" s="136"/>
      <c r="K55" s="137"/>
      <c r="L55" s="75"/>
      <c r="Q55" s="134"/>
    </row>
    <row r="56" customFormat="false" ht="21" hidden="false" customHeight="false" outlineLevel="0" collapsed="false">
      <c r="B56" s="78" t="s">
        <v>110</v>
      </c>
      <c r="C56" s="135" t="s">
        <v>111</v>
      </c>
      <c r="D56" s="118" t="s">
        <v>112</v>
      </c>
      <c r="E56" s="44" t="n">
        <v>3.3</v>
      </c>
      <c r="F56" s="44" t="n">
        <v>2607</v>
      </c>
      <c r="G56" s="61" t="n">
        <f aca="false">E56*F56</f>
        <v>8603.1</v>
      </c>
      <c r="H56" s="46" t="n">
        <f aca="false">+F56/$K$64</f>
        <v>0.00513388245802226</v>
      </c>
      <c r="I56" s="47" t="n">
        <f aca="false">+G56/$K$64</f>
        <v>0.0169418121114735</v>
      </c>
      <c r="J56" s="138"/>
      <c r="K56" s="139"/>
      <c r="L56" s="75"/>
      <c r="Q56" s="75"/>
    </row>
    <row r="57" customFormat="false" ht="21.75" hidden="false" customHeight="false" outlineLevel="0" collapsed="false">
      <c r="B57" s="78" t="s">
        <v>113</v>
      </c>
      <c r="C57" s="135" t="s">
        <v>114</v>
      </c>
      <c r="D57" s="118" t="s">
        <v>112</v>
      </c>
      <c r="E57" s="44" t="n">
        <v>19</v>
      </c>
      <c r="F57" s="44" t="n">
        <v>1977.17</v>
      </c>
      <c r="G57" s="61" t="n">
        <f aca="false">E57*F57</f>
        <v>37566.23</v>
      </c>
      <c r="H57" s="46" t="n">
        <f aca="false">+F57/$K$64</f>
        <v>0.00389357820465204</v>
      </c>
      <c r="I57" s="47" t="n">
        <f aca="false">+G57/$K$64</f>
        <v>0.0739779858883888</v>
      </c>
      <c r="J57" s="138"/>
      <c r="K57" s="139"/>
      <c r="L57" s="134"/>
      <c r="Q57" s="60"/>
    </row>
    <row r="58" customFormat="false" ht="19.5" hidden="false" customHeight="false" outlineLevel="0" collapsed="false">
      <c r="B58" s="23" t="s">
        <v>115</v>
      </c>
      <c r="C58" s="24" t="s">
        <v>116</v>
      </c>
      <c r="D58" s="100"/>
      <c r="E58" s="26"/>
      <c r="F58" s="27"/>
      <c r="G58" s="27"/>
      <c r="H58" s="73"/>
      <c r="I58" s="73"/>
      <c r="J58" s="30" t="n">
        <f aca="false">K58/K64</f>
        <v>0.0354468293994632</v>
      </c>
      <c r="K58" s="89" t="n">
        <f aca="false">G59</f>
        <v>18000</v>
      </c>
    </row>
    <row r="59" customFormat="false" ht="18.75" hidden="false" customHeight="false" outlineLevel="0" collapsed="false">
      <c r="B59" s="128" t="s">
        <v>117</v>
      </c>
      <c r="C59" s="140" t="s">
        <v>118</v>
      </c>
      <c r="D59" s="119"/>
      <c r="E59" s="120"/>
      <c r="F59" s="55"/>
      <c r="G59" s="56" t="n">
        <f aca="false">+G60</f>
        <v>18000</v>
      </c>
      <c r="H59" s="57"/>
      <c r="I59" s="57"/>
      <c r="J59" s="58"/>
      <c r="K59" s="59"/>
    </row>
    <row r="60" customFormat="false" ht="19.5" hidden="false" customHeight="false" outlineLevel="0" collapsed="false">
      <c r="B60" s="64" t="s">
        <v>119</v>
      </c>
      <c r="C60" s="43" t="s">
        <v>120</v>
      </c>
      <c r="D60" s="78" t="s">
        <v>24</v>
      </c>
      <c r="E60" s="44" t="n">
        <v>1</v>
      </c>
      <c r="F60" s="44" t="n">
        <v>18000</v>
      </c>
      <c r="G60" s="61" t="n">
        <f aca="false">E60*F60</f>
        <v>18000</v>
      </c>
      <c r="H60" s="46" t="n">
        <f aca="false">+F60/$K$64</f>
        <v>0.0354468293994632</v>
      </c>
      <c r="I60" s="47" t="n">
        <f aca="false">+G60/$K$64</f>
        <v>0.0354468293994632</v>
      </c>
      <c r="J60" s="95"/>
      <c r="K60" s="63"/>
    </row>
    <row r="61" customFormat="false" ht="19.5" hidden="false" customHeight="false" outlineLevel="0" collapsed="false">
      <c r="B61" s="23" t="s">
        <v>121</v>
      </c>
      <c r="C61" s="24" t="s">
        <v>122</v>
      </c>
      <c r="D61" s="100"/>
      <c r="E61" s="26"/>
      <c r="F61" s="27"/>
      <c r="G61" s="27"/>
      <c r="H61" s="73"/>
      <c r="I61" s="73"/>
      <c r="J61" s="30" t="n">
        <f aca="false">K61/K64</f>
        <v>0.0306319684060362</v>
      </c>
      <c r="K61" s="89" t="n">
        <f aca="false">SUM(G62:G63)</f>
        <v>15555</v>
      </c>
    </row>
    <row r="62" customFormat="false" ht="18.75" hidden="false" customHeight="false" outlineLevel="0" collapsed="false">
      <c r="B62" s="64" t="n">
        <v>26.2</v>
      </c>
      <c r="C62" s="43" t="s">
        <v>123</v>
      </c>
      <c r="D62" s="42" t="s">
        <v>24</v>
      </c>
      <c r="E62" s="99" t="n">
        <v>1</v>
      </c>
      <c r="F62" s="44" t="n">
        <v>5555</v>
      </c>
      <c r="G62" s="61" t="n">
        <f aca="false">E62*F62</f>
        <v>5555</v>
      </c>
      <c r="H62" s="46" t="n">
        <f aca="false">+F62/$K$64</f>
        <v>0.0109392854063344</v>
      </c>
      <c r="I62" s="47" t="n">
        <f aca="false">+G62/$K$64</f>
        <v>0.0109392854063344</v>
      </c>
      <c r="J62" s="62"/>
      <c r="K62" s="63"/>
    </row>
    <row r="63" customFormat="false" ht="19.5" hidden="false" customHeight="false" outlineLevel="0" collapsed="false">
      <c r="B63" s="141" t="n">
        <v>26.5</v>
      </c>
      <c r="C63" s="142" t="s">
        <v>124</v>
      </c>
      <c r="D63" s="141" t="s">
        <v>24</v>
      </c>
      <c r="E63" s="143" t="n">
        <v>1</v>
      </c>
      <c r="F63" s="143" t="n">
        <v>10000</v>
      </c>
      <c r="G63" s="144" t="n">
        <f aca="false">E63*F63</f>
        <v>10000</v>
      </c>
      <c r="H63" s="145" t="n">
        <f aca="false">+F63/$K$64</f>
        <v>0.0196926829997018</v>
      </c>
      <c r="I63" s="146" t="n">
        <f aca="false">+G63/$K$64</f>
        <v>0.0196926829997018</v>
      </c>
      <c r="J63" s="95"/>
      <c r="K63" s="63"/>
    </row>
    <row r="64" customFormat="false" ht="17.35" hidden="false" customHeight="false" outlineLevel="0" collapsed="false">
      <c r="B64" s="147"/>
      <c r="C64" s="148"/>
      <c r="D64" s="149"/>
      <c r="E64" s="150"/>
      <c r="F64" s="151"/>
      <c r="G64" s="151"/>
      <c r="H64" s="152"/>
      <c r="I64" s="153" t="s">
        <v>125</v>
      </c>
      <c r="J64" s="154" t="n">
        <f aca="false">SUM(J7:J63)</f>
        <v>1</v>
      </c>
      <c r="K64" s="155" t="n">
        <f aca="false">SUM(K7:K63)</f>
        <v>507802.822</v>
      </c>
    </row>
    <row r="65" customFormat="false" ht="18.75" hidden="false" customHeight="false" outlineLevel="0" collapsed="false">
      <c r="B65" s="156"/>
      <c r="C65" s="157"/>
      <c r="D65" s="156"/>
      <c r="E65" s="158"/>
      <c r="F65" s="151"/>
      <c r="G65" s="152"/>
      <c r="H65" s="159"/>
      <c r="I65" s="160"/>
      <c r="J65" s="159"/>
      <c r="K65" s="159"/>
    </row>
    <row r="66" customFormat="false" ht="17.35" hidden="false" customHeight="false" outlineLevel="0" collapsed="false">
      <c r="B66" s="161"/>
      <c r="C66" s="162" t="s">
        <v>126</v>
      </c>
      <c r="D66" s="161"/>
      <c r="E66" s="163"/>
      <c r="F66" s="164"/>
      <c r="G66" s="165"/>
      <c r="H66" s="159"/>
      <c r="I66" s="88"/>
      <c r="J66" s="159"/>
      <c r="K66" s="159"/>
    </row>
    <row r="67" customFormat="false" ht="13.8" hidden="false" customHeight="false" outlineLevel="0" collapsed="false">
      <c r="B67" s="166" t="s">
        <v>127</v>
      </c>
      <c r="C67" s="167" t="s">
        <v>128</v>
      </c>
      <c r="D67" s="168" t="n">
        <f aca="false">K64</f>
        <v>507802.822</v>
      </c>
      <c r="E67" s="169"/>
      <c r="H67" s="170"/>
      <c r="I67" s="75"/>
      <c r="J67" s="170"/>
      <c r="K67" s="170"/>
    </row>
    <row r="68" customFormat="false" ht="13.8" hidden="false" customHeight="false" outlineLevel="0" collapsed="false">
      <c r="B68" s="171" t="s">
        <v>129</v>
      </c>
      <c r="C68" s="172" t="s">
        <v>130</v>
      </c>
      <c r="D68" s="173" t="n">
        <f aca="false">D67*0.1</f>
        <v>50780.2822</v>
      </c>
      <c r="E68" s="174"/>
      <c r="G68" s="175"/>
      <c r="H68" s="159"/>
      <c r="I68" s="60"/>
      <c r="J68" s="159"/>
      <c r="K68" s="159"/>
    </row>
    <row r="69" customFormat="false" ht="13.8" hidden="false" customHeight="false" outlineLevel="0" collapsed="false">
      <c r="B69" s="171" t="s">
        <v>131</v>
      </c>
      <c r="C69" s="176" t="s">
        <v>132</v>
      </c>
      <c r="D69" s="177" t="n">
        <f aca="false">SUM(D67:D68)</f>
        <v>558583.1042</v>
      </c>
      <c r="E69" s="174"/>
      <c r="G69" s="175"/>
      <c r="H69" s="159"/>
      <c r="I69" s="75"/>
      <c r="J69" s="159"/>
      <c r="K69" s="159"/>
    </row>
    <row r="70" customFormat="false" ht="13.8" hidden="false" customHeight="false" outlineLevel="0" collapsed="false">
      <c r="B70" s="178"/>
      <c r="C70" s="179"/>
      <c r="D70" s="180"/>
      <c r="E70" s="181"/>
      <c r="G70" s="175"/>
      <c r="H70" s="159"/>
      <c r="I70" s="75"/>
      <c r="J70" s="159"/>
      <c r="K70" s="159"/>
    </row>
    <row r="71" customFormat="false" ht="13.8" hidden="false" customHeight="false" outlineLevel="0" collapsed="false">
      <c r="B71" s="171" t="s">
        <v>133</v>
      </c>
      <c r="C71" s="172" t="s">
        <v>134</v>
      </c>
      <c r="D71" s="173" t="n">
        <f aca="false">D67*0.22</f>
        <v>111716.62084</v>
      </c>
      <c r="E71" s="169"/>
      <c r="G71" s="175"/>
      <c r="H71" s="159"/>
      <c r="I71" s="94"/>
      <c r="J71" s="159"/>
      <c r="K71" s="159"/>
    </row>
    <row r="72" customFormat="false" ht="13.8" hidden="false" customHeight="false" outlineLevel="0" collapsed="false">
      <c r="B72" s="171" t="s">
        <v>135</v>
      </c>
      <c r="C72" s="172" t="s">
        <v>136</v>
      </c>
      <c r="D72" s="173" t="n">
        <f aca="false">D68*0.22</f>
        <v>11171.662084</v>
      </c>
      <c r="E72" s="182"/>
      <c r="I72" s="75"/>
    </row>
    <row r="73" customFormat="false" ht="13.8" hidden="false" customHeight="false" outlineLevel="0" collapsed="false">
      <c r="B73" s="183" t="s">
        <v>137</v>
      </c>
      <c r="C73" s="184" t="s">
        <v>138</v>
      </c>
      <c r="D73" s="185" t="n">
        <f aca="false">SUM(D71:D72)</f>
        <v>122888.282924</v>
      </c>
      <c r="E73" s="169"/>
      <c r="G73" s="175"/>
      <c r="H73" s="159"/>
      <c r="I73" s="60"/>
      <c r="J73" s="159"/>
      <c r="K73" s="159"/>
    </row>
    <row r="74" customFormat="false" ht="13.8" hidden="false" customHeight="false" outlineLevel="0" collapsed="false">
      <c r="B74" s="186"/>
      <c r="C74" s="187"/>
      <c r="D74" s="188"/>
      <c r="E74" s="169"/>
      <c r="G74" s="189"/>
      <c r="H74" s="159"/>
      <c r="I74" s="75"/>
      <c r="J74" s="159"/>
      <c r="K74" s="159"/>
    </row>
    <row r="75" customFormat="false" ht="13.8" hidden="false" customHeight="false" outlineLevel="0" collapsed="false">
      <c r="B75" s="183" t="s">
        <v>139</v>
      </c>
      <c r="C75" s="190" t="s">
        <v>140</v>
      </c>
      <c r="D75" s="191" t="n">
        <f aca="false">D69+D73</f>
        <v>681471.387124</v>
      </c>
      <c r="E75" s="169"/>
      <c r="G75" s="170"/>
      <c r="H75" s="159"/>
      <c r="I75" s="134"/>
      <c r="J75" s="159"/>
      <c r="K75" s="159"/>
    </row>
    <row r="76" customFormat="false" ht="13.8" hidden="false" customHeight="false" outlineLevel="0" collapsed="false">
      <c r="B76" s="192"/>
      <c r="C76" s="193"/>
      <c r="D76" s="194"/>
      <c r="G76" s="159"/>
      <c r="H76" s="159"/>
      <c r="I76" s="75"/>
      <c r="J76" s="159"/>
      <c r="K76" s="159"/>
    </row>
    <row r="77" customFormat="false" ht="13.8" hidden="false" customHeight="false" outlineLevel="0" collapsed="false">
      <c r="B77" s="171" t="s">
        <v>141</v>
      </c>
      <c r="C77" s="172" t="s">
        <v>142</v>
      </c>
      <c r="D77" s="173" t="n">
        <v>152000</v>
      </c>
      <c r="I77" s="75"/>
    </row>
    <row r="78" customFormat="false" ht="13.8" hidden="false" customHeight="false" outlineLevel="0" collapsed="false">
      <c r="B78" s="171" t="s">
        <v>143</v>
      </c>
      <c r="C78" s="172" t="s">
        <v>144</v>
      </c>
      <c r="D78" s="173" t="n">
        <f aca="false">D68*0.5</f>
        <v>25390.1411</v>
      </c>
      <c r="I78" s="60"/>
    </row>
    <row r="79" customFormat="false" ht="13.8" hidden="false" customHeight="false" outlineLevel="0" collapsed="false">
      <c r="B79" s="195"/>
      <c r="C79" s="196" t="s">
        <v>145</v>
      </c>
      <c r="D79" s="197" t="n">
        <f aca="false">SUM(D77:D78)</f>
        <v>177390.1411</v>
      </c>
      <c r="I79" s="94"/>
    </row>
    <row r="80" customFormat="false" ht="13.8" hidden="false" customHeight="false" outlineLevel="0" collapsed="false">
      <c r="B80" s="198"/>
      <c r="C80" s="199"/>
      <c r="D80" s="200"/>
      <c r="I80" s="134"/>
    </row>
    <row r="81" s="2" customFormat="true" ht="13.8" hidden="false" customHeight="false" outlineLevel="0" collapsed="false">
      <c r="A81" s="1"/>
      <c r="B81" s="171" t="s">
        <v>146</v>
      </c>
      <c r="C81" s="172" t="s">
        <v>147</v>
      </c>
      <c r="D81" s="173" t="n">
        <f aca="false">D77*0.6676</f>
        <v>101475.2</v>
      </c>
      <c r="E81" s="3"/>
      <c r="F81" s="1"/>
      <c r="G81" s="1"/>
      <c r="H81" s="1"/>
      <c r="I81" s="75"/>
      <c r="J81" s="1"/>
      <c r="K81" s="1"/>
      <c r="L81" s="1"/>
    </row>
    <row r="82" s="2" customFormat="true" ht="13.8" hidden="false" customHeight="false" outlineLevel="0" collapsed="false">
      <c r="B82" s="171" t="s">
        <v>148</v>
      </c>
      <c r="C82" s="172" t="s">
        <v>149</v>
      </c>
      <c r="D82" s="173" t="n">
        <f aca="false">D78*0.6676</f>
        <v>16950.45819836</v>
      </c>
      <c r="E82" s="3"/>
      <c r="F82" s="1"/>
      <c r="G82" s="1"/>
      <c r="H82" s="1"/>
      <c r="I82" s="60"/>
      <c r="J82" s="1"/>
      <c r="K82" s="1"/>
      <c r="L82" s="1"/>
    </row>
    <row r="83" customFormat="false" ht="13.8" hidden="false" customHeight="false" outlineLevel="0" collapsed="false">
      <c r="A83" s="2"/>
      <c r="B83" s="171" t="s">
        <v>150</v>
      </c>
      <c r="C83" s="176" t="s">
        <v>151</v>
      </c>
      <c r="D83" s="185" t="n">
        <f aca="false">SUM(D81:D82)</f>
        <v>118425.65819836</v>
      </c>
      <c r="I83" s="75"/>
    </row>
    <row r="84" customFormat="false" ht="13.8" hidden="false" customHeight="false" outlineLevel="0" collapsed="false">
      <c r="B84" s="178"/>
      <c r="C84" s="179"/>
      <c r="D84" s="194"/>
      <c r="I84" s="60"/>
    </row>
    <row r="85" customFormat="false" ht="13.8" hidden="false" customHeight="false" outlineLevel="0" collapsed="false">
      <c r="B85" s="201" t="s">
        <v>152</v>
      </c>
      <c r="C85" s="202" t="s">
        <v>153</v>
      </c>
      <c r="D85" s="203" t="n">
        <f aca="false">D75+D83</f>
        <v>799897.04532236</v>
      </c>
      <c r="I85" s="75"/>
    </row>
    <row r="86" customFormat="false" ht="12.75" hidden="false" customHeight="false" outlineLevel="0" collapsed="false">
      <c r="I86" s="134"/>
    </row>
    <row r="87" customFormat="false" ht="12.75" hidden="false" customHeight="false" outlineLevel="0" collapsed="false">
      <c r="E87" s="204"/>
      <c r="I87" s="75"/>
    </row>
    <row r="88" customFormat="false" ht="12.75" hidden="false" customHeight="false" outlineLevel="0" collapsed="false">
      <c r="E88" s="205"/>
      <c r="I88" s="60"/>
    </row>
    <row r="89" customFormat="false" ht="12.75" hidden="false" customHeight="false" outlineLevel="0" collapsed="false">
      <c r="I89" s="75"/>
    </row>
    <row r="90" customFormat="false" ht="12.75" hidden="false" customHeight="false" outlineLevel="0" collapsed="false">
      <c r="I90" s="134"/>
    </row>
    <row r="91" customFormat="false" ht="12.75" hidden="false" customHeight="false" outlineLevel="0" collapsed="false">
      <c r="I91" s="75"/>
    </row>
    <row r="92" customFormat="false" ht="12.75" hidden="false" customHeight="false" outlineLevel="0" collapsed="false">
      <c r="I92" s="60"/>
    </row>
    <row r="93" customFormat="false" ht="12.75" hidden="false" customHeight="false" outlineLevel="0" collapsed="false">
      <c r="I93" s="75"/>
    </row>
    <row r="94" customFormat="false" ht="12.75" hidden="false" customHeight="false" outlineLevel="0" collapsed="false">
      <c r="I94" s="60"/>
    </row>
    <row r="95" customFormat="false" ht="12.75" hidden="false" customHeight="false" outlineLevel="0" collapsed="false">
      <c r="I95" s="94"/>
    </row>
    <row r="96" customFormat="false" ht="12.75" hidden="false" customHeight="false" outlineLevel="0" collapsed="false">
      <c r="I96" s="134"/>
    </row>
    <row r="97" customFormat="false" ht="12.75" hidden="false" customHeight="false" outlineLevel="0" collapsed="false">
      <c r="I97" s="94"/>
    </row>
    <row r="98" customFormat="false" ht="12.75" hidden="false" customHeight="false" outlineLevel="0" collapsed="false">
      <c r="I98" s="60"/>
    </row>
    <row r="99" customFormat="false" ht="12.75" hidden="false" customHeight="false" outlineLevel="0" collapsed="false">
      <c r="I99" s="75"/>
    </row>
    <row r="100" customFormat="false" ht="12.75" hidden="false" customHeight="false" outlineLevel="0" collapsed="false">
      <c r="I100" s="60"/>
    </row>
    <row r="101" customFormat="false" ht="12.75" hidden="false" customHeight="false" outlineLevel="0" collapsed="false">
      <c r="I101" s="75"/>
    </row>
    <row r="102" customFormat="false" ht="12.75" hidden="false" customHeight="false" outlineLevel="0" collapsed="false">
      <c r="I102" s="134"/>
    </row>
    <row r="103" customFormat="false" ht="12.75" hidden="false" customHeight="false" outlineLevel="0" collapsed="false">
      <c r="I103" s="94"/>
    </row>
    <row r="104" customFormat="false" ht="12.75" hidden="false" customHeight="false" outlineLevel="0" collapsed="false">
      <c r="I104" s="60"/>
    </row>
    <row r="105" customFormat="false" ht="12.75" hidden="false" customHeight="false" outlineLevel="0" collapsed="false">
      <c r="I105" s="75"/>
    </row>
    <row r="106" customFormat="false" ht="12.75" hidden="false" customHeight="false" outlineLevel="0" collapsed="false">
      <c r="I106" s="60"/>
    </row>
    <row r="107" customFormat="false" ht="12.75" hidden="false" customHeight="false" outlineLevel="0" collapsed="false">
      <c r="I107" s="75"/>
    </row>
    <row r="108" customFormat="false" ht="12.75" hidden="false" customHeight="false" outlineLevel="0" collapsed="false">
      <c r="I108" s="134"/>
    </row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</mergeCells>
  <printOptions headings="false" gridLines="false" gridLinesSet="true" horizontalCentered="true" verticalCentered="false"/>
  <pageMargins left="0.25" right="0.25" top="0.75" bottom="0.75" header="0.3" footer="0.3"/>
  <pageSetup paperSize="8" scale="60" fitToWidth="1" fitToHeight="1" pageOrder="downThenOver" orientation="landscape" blackAndWhite="false" draft="false" cellComments="non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D57" activeCellId="0" sqref="D57"/>
    </sheetView>
  </sheetViews>
  <sheetFormatPr defaultColWidth="10.72265625" defaultRowHeight="18.75" zeroHeight="false" outlineLevelRow="0" outlineLevelCol="0"/>
  <cols>
    <col collapsed="false" customWidth="true" hidden="false" outlineLevel="0" max="1" min="1" style="206" width="11.42"/>
    <col collapsed="false" customWidth="true" hidden="false" outlineLevel="0" max="2" min="2" style="207" width="55.7"/>
    <col collapsed="false" customWidth="true" hidden="false" outlineLevel="0" max="3" min="3" style="207" width="7.41"/>
    <col collapsed="false" customWidth="true" hidden="false" outlineLevel="0" max="4" min="4" style="207" width="9.13"/>
    <col collapsed="false" customWidth="true" hidden="false" outlineLevel="0" max="6" min="5" style="207" width="9.42"/>
    <col collapsed="false" customWidth="true" hidden="false" outlineLevel="0" max="9" min="9" style="207" width="8.86"/>
    <col collapsed="false" customWidth="true" hidden="false" outlineLevel="0" max="10" min="10" style="207" width="8.4"/>
  </cols>
  <sheetData>
    <row r="2" customFormat="false" ht="16.5" hidden="false" customHeight="true" outlineLevel="0" collapsed="false">
      <c r="A2" s="208" t="s">
        <v>154</v>
      </c>
      <c r="B2" s="208"/>
      <c r="C2" s="208"/>
      <c r="D2" s="208"/>
      <c r="E2" s="208"/>
      <c r="F2" s="208"/>
      <c r="G2" s="208"/>
      <c r="H2" s="208"/>
      <c r="I2" s="208"/>
      <c r="J2" s="208"/>
    </row>
    <row r="3" customFormat="false" ht="18.75" hidden="false" customHeight="false" outlineLevel="0" collapsed="false">
      <c r="B3" s="206"/>
      <c r="C3" s="206"/>
      <c r="D3" s="206"/>
      <c r="E3" s="206"/>
      <c r="F3" s="206"/>
      <c r="G3" s="206"/>
    </row>
    <row r="4" customFormat="false" ht="15" hidden="false" customHeight="false" outlineLevel="0" collapsed="false">
      <c r="A4" s="209" t="n">
        <v>1</v>
      </c>
      <c r="B4" s="210" t="s">
        <v>155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="211" customFormat="true" ht="12.75" hidden="false" customHeight="false" outlineLevel="0" collapsed="false">
      <c r="A5" s="212"/>
      <c r="B5" s="210"/>
    </row>
    <row r="6" customFormat="false" ht="12.75" hidden="false" customHeight="false" outlineLevel="0" collapsed="false">
      <c r="A6" s="212" t="n">
        <v>2</v>
      </c>
      <c r="B6" s="210" t="s">
        <v>156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customFormat="false" ht="12.75" hidden="false" customHeight="false" outlineLevel="0" collapsed="false">
      <c r="A7" s="212"/>
      <c r="B7" s="213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customFormat="false" ht="15.75" hidden="false" customHeight="true" outlineLevel="0" collapsed="false">
      <c r="A8" s="215" t="n">
        <v>3</v>
      </c>
      <c r="B8" s="216" t="s">
        <v>157</v>
      </c>
      <c r="C8" s="216"/>
      <c r="D8" s="216"/>
      <c r="E8" s="216"/>
      <c r="F8" s="216"/>
      <c r="G8" s="216"/>
      <c r="H8" s="216"/>
      <c r="I8" s="216"/>
      <c r="J8" s="216"/>
      <c r="K8" s="216"/>
      <c r="L8" s="214"/>
      <c r="M8" s="214"/>
      <c r="N8" s="214"/>
    </row>
    <row r="9" customFormat="false" ht="12.75" hidden="false" customHeight="true" outlineLevel="0" collapsed="false">
      <c r="A9" s="212"/>
      <c r="B9" s="213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customFormat="false" ht="12.75" hidden="false" customHeight="false" outlineLevel="0" collapsed="false">
      <c r="A10" s="215" t="n">
        <v>4</v>
      </c>
      <c r="B10" s="217" t="s">
        <v>158</v>
      </c>
    </row>
    <row r="11" customFormat="false" ht="12.75" hidden="false" customHeight="false" outlineLevel="0" collapsed="false">
      <c r="A11" s="212"/>
      <c r="B11" s="218" t="s">
        <v>159</v>
      </c>
    </row>
    <row r="12" customFormat="false" ht="12.75" hidden="false" customHeight="false" outlineLevel="0" collapsed="false">
      <c r="A12" s="212"/>
      <c r="B12" s="219" t="s">
        <v>160</v>
      </c>
    </row>
    <row r="13" customFormat="false" ht="13.5" hidden="false" customHeight="false" outlineLevel="0" collapsed="false">
      <c r="A13" s="212"/>
      <c r="B13" s="219"/>
    </row>
    <row r="14" customFormat="false" ht="13.5" hidden="false" customHeight="false" outlineLevel="0" collapsed="false">
      <c r="A14" s="220" t="s">
        <v>48</v>
      </c>
      <c r="B14" s="221" t="s">
        <v>49</v>
      </c>
      <c r="C14" s="222"/>
      <c r="D14" s="223"/>
      <c r="E14" s="224"/>
      <c r="F14" s="224"/>
      <c r="G14" s="225"/>
      <c r="H14" s="225"/>
      <c r="I14" s="226" t="n">
        <v>0.05</v>
      </c>
      <c r="J14" s="227" t="n">
        <v>6</v>
      </c>
    </row>
    <row r="15" customFormat="false" ht="12.75" hidden="false" customHeight="false" outlineLevel="0" collapsed="false">
      <c r="A15" s="228" t="n">
        <v>4.1</v>
      </c>
      <c r="B15" s="229" t="s">
        <v>50</v>
      </c>
      <c r="C15" s="228" t="s">
        <v>42</v>
      </c>
      <c r="D15" s="230" t="n">
        <v>1</v>
      </c>
      <c r="E15" s="231" t="n">
        <v>1</v>
      </c>
      <c r="F15" s="232" t="n">
        <f aca="false">D15*E15</f>
        <v>1</v>
      </c>
      <c r="G15" s="233" t="n">
        <v>0.01</v>
      </c>
      <c r="H15" s="234" t="n">
        <v>0.01</v>
      </c>
      <c r="I15" s="235"/>
      <c r="J15" s="236"/>
    </row>
    <row r="16" customFormat="false" ht="12.75" hidden="false" customHeight="false" outlineLevel="0" collapsed="false">
      <c r="A16" s="228" t="n">
        <v>4.2</v>
      </c>
      <c r="B16" s="229" t="s">
        <v>161</v>
      </c>
      <c r="C16" s="228" t="s">
        <v>42</v>
      </c>
      <c r="D16" s="230" t="n">
        <v>1</v>
      </c>
      <c r="E16" s="231" t="n">
        <v>1</v>
      </c>
      <c r="F16" s="232" t="n">
        <f aca="false">D16*E16</f>
        <v>1</v>
      </c>
      <c r="G16" s="233" t="n">
        <v>0.01</v>
      </c>
      <c r="H16" s="234" t="n">
        <v>0.01</v>
      </c>
      <c r="I16" s="235"/>
      <c r="J16" s="236"/>
    </row>
    <row r="17" customFormat="false" ht="12.75" hidden="false" customHeight="false" outlineLevel="0" collapsed="false">
      <c r="A17" s="237" t="n">
        <v>4.3</v>
      </c>
      <c r="B17" s="238" t="s">
        <v>162</v>
      </c>
      <c r="C17" s="237" t="s">
        <v>42</v>
      </c>
      <c r="D17" s="239" t="n">
        <v>1</v>
      </c>
      <c r="E17" s="239" t="n">
        <v>1</v>
      </c>
      <c r="F17" s="240" t="n">
        <f aca="false">D17*E17</f>
        <v>1</v>
      </c>
      <c r="G17" s="241" t="n">
        <v>0.01</v>
      </c>
      <c r="H17" s="242" t="n">
        <v>0.01</v>
      </c>
      <c r="I17" s="243"/>
      <c r="J17" s="244"/>
    </row>
    <row r="18" customFormat="false" ht="12.75" hidden="false" customHeight="false" outlineLevel="0" collapsed="false">
      <c r="A18" s="237" t="n">
        <v>4.4</v>
      </c>
      <c r="B18" s="238" t="s">
        <v>163</v>
      </c>
      <c r="C18" s="237" t="s">
        <v>42</v>
      </c>
      <c r="D18" s="239" t="n">
        <v>1</v>
      </c>
      <c r="E18" s="239" t="n">
        <v>1</v>
      </c>
      <c r="F18" s="240" t="n">
        <f aca="false">D18*E18</f>
        <v>1</v>
      </c>
      <c r="G18" s="241" t="n">
        <v>0.01</v>
      </c>
      <c r="H18" s="242" t="n">
        <v>0.01</v>
      </c>
      <c r="I18" s="243"/>
      <c r="J18" s="244"/>
    </row>
    <row r="19" customFormat="false" ht="12.75" hidden="false" customHeight="false" outlineLevel="0" collapsed="false">
      <c r="A19" s="228" t="n">
        <v>4.5</v>
      </c>
      <c r="B19" s="229" t="s">
        <v>164</v>
      </c>
      <c r="C19" s="228" t="s">
        <v>42</v>
      </c>
      <c r="D19" s="230" t="n">
        <v>1</v>
      </c>
      <c r="E19" s="231" t="n">
        <v>1</v>
      </c>
      <c r="F19" s="232" t="n">
        <f aca="false">D19*E19</f>
        <v>1</v>
      </c>
      <c r="G19" s="233" t="n">
        <v>0.01</v>
      </c>
      <c r="H19" s="234" t="n">
        <v>0.01</v>
      </c>
      <c r="I19" s="235"/>
      <c r="J19" s="236"/>
    </row>
    <row r="20" customFormat="false" ht="12.75" hidden="false" customHeight="false" outlineLevel="0" collapsed="false">
      <c r="A20" s="228" t="n">
        <v>4.6</v>
      </c>
      <c r="B20" s="229" t="s">
        <v>165</v>
      </c>
      <c r="C20" s="228" t="s">
        <v>42</v>
      </c>
      <c r="D20" s="230" t="n">
        <v>1</v>
      </c>
      <c r="E20" s="231" t="n">
        <v>1</v>
      </c>
      <c r="F20" s="232" t="n">
        <f aca="false">D20*E20</f>
        <v>1</v>
      </c>
      <c r="G20" s="233" t="n">
        <v>0.01</v>
      </c>
      <c r="H20" s="234" t="n">
        <v>0.01</v>
      </c>
      <c r="I20" s="235"/>
      <c r="J20" s="236"/>
    </row>
    <row r="21" customFormat="false" ht="12.75" hidden="false" customHeight="false" outlineLevel="0" collapsed="false">
      <c r="A21" s="212"/>
      <c r="B21" s="219"/>
    </row>
    <row r="22" customFormat="false" ht="12.75" hidden="false" customHeight="false" outlineLevel="0" collapsed="false">
      <c r="A22" s="215" t="n">
        <v>5</v>
      </c>
      <c r="B22" s="210" t="s">
        <v>166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</row>
    <row r="23" customFormat="false" ht="12.75" hidden="false" customHeight="false" outlineLevel="0" collapsed="false">
      <c r="A23" s="212"/>
      <c r="B23" s="219"/>
    </row>
    <row r="24" customFormat="false" ht="12.75" hidden="false" customHeight="false" outlineLevel="0" collapsed="false">
      <c r="A24" s="215" t="n">
        <v>6</v>
      </c>
      <c r="B24" s="217" t="s">
        <v>167</v>
      </c>
    </row>
    <row r="25" customFormat="false" ht="12.75" hidden="false" customHeight="false" outlineLevel="0" collapsed="false">
      <c r="A25" s="212"/>
      <c r="B25" s="245" t="s">
        <v>168</v>
      </c>
      <c r="C25" s="246"/>
    </row>
    <row r="26" customFormat="false" ht="12.75" hidden="false" customHeight="false" outlineLevel="0" collapsed="false">
      <c r="A26" s="212"/>
      <c r="B26" s="218" t="s">
        <v>169</v>
      </c>
    </row>
    <row r="27" customFormat="false" ht="13.5" hidden="false" customHeight="false" outlineLevel="0" collapsed="false">
      <c r="A27" s="212"/>
      <c r="B27" s="218" t="s">
        <v>170</v>
      </c>
    </row>
    <row r="28" customFormat="false" ht="13.5" hidden="false" customHeight="false" outlineLevel="0" collapsed="false">
      <c r="A28" s="220" t="s">
        <v>171</v>
      </c>
      <c r="B28" s="221" t="s">
        <v>172</v>
      </c>
      <c r="C28" s="222"/>
      <c r="D28" s="223"/>
      <c r="E28" s="224"/>
      <c r="F28" s="224"/>
      <c r="G28" s="225"/>
      <c r="H28" s="225"/>
      <c r="I28" s="226" t="n">
        <v>0.0064</v>
      </c>
      <c r="J28" s="227" t="n">
        <f aca="false">SUM(F29:F32)</f>
        <v>4</v>
      </c>
    </row>
    <row r="29" customFormat="false" ht="12.75" hidden="false" customHeight="false" outlineLevel="0" collapsed="false">
      <c r="A29" s="228" t="n">
        <v>16.1</v>
      </c>
      <c r="B29" s="229" t="s">
        <v>173</v>
      </c>
      <c r="C29" s="228" t="s">
        <v>174</v>
      </c>
      <c r="D29" s="230" t="n">
        <v>1</v>
      </c>
      <c r="E29" s="231" t="n">
        <v>1</v>
      </c>
      <c r="F29" s="232" t="n">
        <f aca="false">D29*E29</f>
        <v>1</v>
      </c>
      <c r="G29" s="233" t="n">
        <v>0.01</v>
      </c>
      <c r="H29" s="234" t="n">
        <v>0.01</v>
      </c>
      <c r="I29" s="235"/>
      <c r="J29" s="236"/>
    </row>
    <row r="30" customFormat="false" ht="12.75" hidden="false" customHeight="false" outlineLevel="0" collapsed="false">
      <c r="A30" s="228" t="n">
        <v>16.2</v>
      </c>
      <c r="B30" s="229" t="s">
        <v>175</v>
      </c>
      <c r="C30" s="228" t="s">
        <v>174</v>
      </c>
      <c r="D30" s="230" t="n">
        <v>1</v>
      </c>
      <c r="E30" s="231" t="n">
        <v>1</v>
      </c>
      <c r="F30" s="232" t="n">
        <f aca="false">D30*E30</f>
        <v>1</v>
      </c>
      <c r="G30" s="233" t="n">
        <v>0.01</v>
      </c>
      <c r="H30" s="234" t="n">
        <v>0.01</v>
      </c>
      <c r="I30" s="235"/>
      <c r="J30" s="236"/>
    </row>
    <row r="31" customFormat="false" ht="12.75" hidden="false" customHeight="false" outlineLevel="0" collapsed="false">
      <c r="A31" s="247" t="s">
        <v>176</v>
      </c>
      <c r="B31" s="248" t="s">
        <v>177</v>
      </c>
      <c r="C31" s="247" t="s">
        <v>174</v>
      </c>
      <c r="D31" s="249" t="n">
        <v>1</v>
      </c>
      <c r="E31" s="249" t="n">
        <v>1</v>
      </c>
      <c r="F31" s="250" t="n">
        <f aca="false">D31*E31</f>
        <v>1</v>
      </c>
      <c r="G31" s="251" t="n">
        <v>0.01</v>
      </c>
      <c r="H31" s="252" t="n">
        <v>0.01</v>
      </c>
      <c r="I31" s="235"/>
      <c r="J31" s="253"/>
    </row>
    <row r="32" customFormat="false" ht="12.75" hidden="false" customHeight="false" outlineLevel="0" collapsed="false">
      <c r="A32" s="254" t="n">
        <v>16.3</v>
      </c>
      <c r="B32" s="255" t="s">
        <v>178</v>
      </c>
      <c r="C32" s="254" t="s">
        <v>174</v>
      </c>
      <c r="D32" s="231" t="n">
        <v>1</v>
      </c>
      <c r="E32" s="231" t="n">
        <v>1</v>
      </c>
      <c r="F32" s="232" t="n">
        <f aca="false">D32*E32</f>
        <v>1</v>
      </c>
      <c r="G32" s="233" t="n">
        <v>0.01</v>
      </c>
      <c r="H32" s="234" t="n">
        <v>0.01</v>
      </c>
      <c r="I32" s="256"/>
      <c r="J32" s="256"/>
    </row>
    <row r="33" customFormat="false" ht="12.75" hidden="false" customHeight="false" outlineLevel="0" collapsed="false">
      <c r="A33" s="212"/>
      <c r="B33" s="219"/>
    </row>
    <row r="34" customFormat="false" ht="12.75" hidden="false" customHeight="false" outlineLevel="0" collapsed="false">
      <c r="A34" s="212"/>
      <c r="B34" s="245" t="s">
        <v>179</v>
      </c>
      <c r="C34" s="246"/>
      <c r="D34" s="246"/>
      <c r="E34" s="246"/>
      <c r="F34" s="257"/>
    </row>
    <row r="35" customFormat="false" ht="12.75" hidden="false" customHeight="false" outlineLevel="0" collapsed="false">
      <c r="A35" s="212"/>
      <c r="B35" s="218" t="s">
        <v>180</v>
      </c>
    </row>
    <row r="36" customFormat="false" ht="13.5" hidden="false" customHeight="false" outlineLevel="0" collapsed="false">
      <c r="A36" s="212"/>
      <c r="B36" s="218" t="s">
        <v>181</v>
      </c>
    </row>
    <row r="37" customFormat="false" ht="13.5" hidden="false" customHeight="false" outlineLevel="0" collapsed="false">
      <c r="A37" s="258" t="s">
        <v>182</v>
      </c>
      <c r="B37" s="221" t="s">
        <v>183</v>
      </c>
      <c r="C37" s="259"/>
      <c r="D37" s="223"/>
      <c r="E37" s="260"/>
      <c r="F37" s="260"/>
      <c r="G37" s="261"/>
      <c r="H37" s="261"/>
      <c r="I37" s="262" t="n">
        <v>0.0278</v>
      </c>
      <c r="J37" s="263" t="n">
        <v>14</v>
      </c>
    </row>
    <row r="38" customFormat="false" ht="12.75" hidden="false" customHeight="false" outlineLevel="0" collapsed="false">
      <c r="A38" s="264" t="n">
        <v>14.1</v>
      </c>
      <c r="B38" s="265" t="s">
        <v>184</v>
      </c>
      <c r="C38" s="266" t="s">
        <v>174</v>
      </c>
      <c r="D38" s="231" t="n">
        <v>1</v>
      </c>
      <c r="E38" s="231" t="n">
        <v>1</v>
      </c>
      <c r="F38" s="232" t="n">
        <f aca="false">D38*E38</f>
        <v>1</v>
      </c>
      <c r="G38" s="233" t="n">
        <v>0.01</v>
      </c>
      <c r="H38" s="234" t="n">
        <v>0.01</v>
      </c>
      <c r="I38" s="267"/>
      <c r="J38" s="268"/>
    </row>
    <row r="39" customFormat="false" ht="12.75" hidden="false" customHeight="false" outlineLevel="0" collapsed="false">
      <c r="A39" s="254" t="n">
        <v>14.2</v>
      </c>
      <c r="B39" s="265" t="s">
        <v>185</v>
      </c>
      <c r="C39" s="269" t="s">
        <v>174</v>
      </c>
      <c r="D39" s="231" t="n">
        <v>1</v>
      </c>
      <c r="E39" s="231" t="n">
        <v>1</v>
      </c>
      <c r="F39" s="232" t="n">
        <f aca="false">D39*E39</f>
        <v>1</v>
      </c>
      <c r="G39" s="233" t="n">
        <v>0.01</v>
      </c>
      <c r="H39" s="234" t="n">
        <v>0.01</v>
      </c>
      <c r="I39" s="267"/>
      <c r="J39" s="268"/>
    </row>
    <row r="40" customFormat="false" ht="12.75" hidden="false" customHeight="false" outlineLevel="0" collapsed="false">
      <c r="A40" s="264" t="n">
        <v>14.3</v>
      </c>
      <c r="B40" s="265" t="s">
        <v>186</v>
      </c>
      <c r="C40" s="269" t="s">
        <v>174</v>
      </c>
      <c r="D40" s="231" t="n">
        <v>1</v>
      </c>
      <c r="E40" s="231" t="n">
        <v>1</v>
      </c>
      <c r="F40" s="232" t="n">
        <f aca="false">D40*E40</f>
        <v>1</v>
      </c>
      <c r="G40" s="233" t="n">
        <v>0.01</v>
      </c>
      <c r="H40" s="234" t="n">
        <v>0.01</v>
      </c>
      <c r="I40" s="267"/>
      <c r="J40" s="268"/>
    </row>
    <row r="41" customFormat="false" ht="12.75" hidden="false" customHeight="false" outlineLevel="0" collapsed="false">
      <c r="A41" s="254" t="n">
        <v>14.4</v>
      </c>
      <c r="B41" s="265" t="s">
        <v>187</v>
      </c>
      <c r="C41" s="269" t="s">
        <v>174</v>
      </c>
      <c r="D41" s="231" t="n">
        <v>1</v>
      </c>
      <c r="E41" s="231" t="n">
        <v>1</v>
      </c>
      <c r="F41" s="232" t="n">
        <f aca="false">D41*E41</f>
        <v>1</v>
      </c>
      <c r="G41" s="233" t="n">
        <v>0.01</v>
      </c>
      <c r="H41" s="234" t="n">
        <v>0.01</v>
      </c>
      <c r="I41" s="267"/>
      <c r="J41" s="268"/>
    </row>
    <row r="42" customFormat="false" ht="12.75" hidden="false" customHeight="false" outlineLevel="0" collapsed="false">
      <c r="A42" s="264" t="n">
        <v>14.5</v>
      </c>
      <c r="B42" s="265" t="s">
        <v>188</v>
      </c>
      <c r="C42" s="269" t="s">
        <v>174</v>
      </c>
      <c r="D42" s="231" t="n">
        <v>1</v>
      </c>
      <c r="E42" s="231" t="n">
        <v>1</v>
      </c>
      <c r="F42" s="232" t="n">
        <f aca="false">D42*E42</f>
        <v>1</v>
      </c>
      <c r="G42" s="233" t="n">
        <v>0.01</v>
      </c>
      <c r="H42" s="234" t="n">
        <v>0.01</v>
      </c>
      <c r="I42" s="267"/>
      <c r="J42" s="268"/>
    </row>
    <row r="43" customFormat="false" ht="12.75" hidden="false" customHeight="false" outlineLevel="0" collapsed="false">
      <c r="A43" s="254" t="n">
        <v>14.6</v>
      </c>
      <c r="B43" s="265" t="s">
        <v>189</v>
      </c>
      <c r="C43" s="269" t="s">
        <v>174</v>
      </c>
      <c r="D43" s="231" t="n">
        <v>1</v>
      </c>
      <c r="E43" s="231" t="n">
        <v>1</v>
      </c>
      <c r="F43" s="232" t="n">
        <f aca="false">D43*E43</f>
        <v>1</v>
      </c>
      <c r="G43" s="233" t="n">
        <v>0.01</v>
      </c>
      <c r="H43" s="234" t="n">
        <v>0.01</v>
      </c>
      <c r="I43" s="267"/>
      <c r="J43" s="268"/>
    </row>
    <row r="44" customFormat="false" ht="12.75" hidden="false" customHeight="false" outlineLevel="0" collapsed="false">
      <c r="A44" s="264" t="n">
        <v>14.7</v>
      </c>
      <c r="B44" s="265" t="s">
        <v>190</v>
      </c>
      <c r="C44" s="269" t="s">
        <v>174</v>
      </c>
      <c r="D44" s="231" t="n">
        <v>1</v>
      </c>
      <c r="E44" s="231" t="n">
        <v>1</v>
      </c>
      <c r="F44" s="232" t="n">
        <f aca="false">D44*E44</f>
        <v>1</v>
      </c>
      <c r="G44" s="233" t="n">
        <v>0.01</v>
      </c>
      <c r="H44" s="234" t="n">
        <v>0.01</v>
      </c>
      <c r="I44" s="267"/>
      <c r="J44" s="268"/>
    </row>
    <row r="45" customFormat="false" ht="12.75" hidden="false" customHeight="false" outlineLevel="0" collapsed="false">
      <c r="A45" s="254" t="n">
        <v>14.8</v>
      </c>
      <c r="B45" s="270" t="s">
        <v>191</v>
      </c>
      <c r="C45" s="271" t="s">
        <v>174</v>
      </c>
      <c r="D45" s="272" t="n">
        <v>1</v>
      </c>
      <c r="E45" s="231" t="n">
        <v>1</v>
      </c>
      <c r="F45" s="232" t="n">
        <f aca="false">D45*E45</f>
        <v>1</v>
      </c>
      <c r="G45" s="233" t="n">
        <v>0.01</v>
      </c>
      <c r="H45" s="234" t="n">
        <v>0.01</v>
      </c>
      <c r="I45" s="273"/>
      <c r="J45" s="274"/>
    </row>
    <row r="46" customFormat="false" ht="12.75" hidden="false" customHeight="false" outlineLevel="0" collapsed="false">
      <c r="A46" s="264" t="n">
        <v>14.9</v>
      </c>
      <c r="B46" s="275" t="s">
        <v>192</v>
      </c>
      <c r="C46" s="271" t="s">
        <v>112</v>
      </c>
      <c r="D46" s="272" t="n">
        <v>1</v>
      </c>
      <c r="E46" s="231" t="n">
        <v>1</v>
      </c>
      <c r="F46" s="232" t="n">
        <f aca="false">D46*E46</f>
        <v>1</v>
      </c>
      <c r="G46" s="233" t="n">
        <v>0.01</v>
      </c>
      <c r="H46" s="234" t="n">
        <v>0.01</v>
      </c>
      <c r="I46" s="256"/>
      <c r="J46" s="276"/>
    </row>
    <row r="47" customFormat="false" ht="12.75" hidden="false" customHeight="false" outlineLevel="0" collapsed="false">
      <c r="A47" s="266" t="n">
        <v>14.1</v>
      </c>
      <c r="B47" s="275" t="s">
        <v>193</v>
      </c>
      <c r="C47" s="269" t="s">
        <v>112</v>
      </c>
      <c r="D47" s="272" t="n">
        <v>1</v>
      </c>
      <c r="E47" s="231" t="n">
        <v>1</v>
      </c>
      <c r="F47" s="232" t="n">
        <f aca="false">D47*E47</f>
        <v>1</v>
      </c>
      <c r="G47" s="233" t="n">
        <v>0.01</v>
      </c>
      <c r="H47" s="234" t="n">
        <v>0.01</v>
      </c>
      <c r="I47" s="256"/>
      <c r="J47" s="276"/>
    </row>
    <row r="48" customFormat="false" ht="12.75" hidden="false" customHeight="false" outlineLevel="0" collapsed="false">
      <c r="A48" s="254" t="n">
        <v>14.11</v>
      </c>
      <c r="B48" s="255" t="s">
        <v>194</v>
      </c>
      <c r="C48" s="254" t="s">
        <v>174</v>
      </c>
      <c r="D48" s="231" t="n">
        <v>1</v>
      </c>
      <c r="E48" s="231" t="n">
        <v>1</v>
      </c>
      <c r="F48" s="232" t="n">
        <f aca="false">D48*E48</f>
        <v>1</v>
      </c>
      <c r="G48" s="233" t="n">
        <v>0.01</v>
      </c>
      <c r="H48" s="234" t="n">
        <v>0.01</v>
      </c>
      <c r="I48" s="267"/>
      <c r="J48" s="268"/>
    </row>
    <row r="49" customFormat="false" ht="12.75" hidden="false" customHeight="false" outlineLevel="0" collapsed="false">
      <c r="A49" s="254" t="n">
        <v>14.12</v>
      </c>
      <c r="B49" s="255" t="s">
        <v>195</v>
      </c>
      <c r="C49" s="254" t="s">
        <v>174</v>
      </c>
      <c r="D49" s="231" t="n">
        <v>1</v>
      </c>
      <c r="E49" s="231" t="n">
        <v>1</v>
      </c>
      <c r="F49" s="232" t="n">
        <f aca="false">D49*E49</f>
        <v>1</v>
      </c>
      <c r="G49" s="233" t="n">
        <v>0.01</v>
      </c>
      <c r="H49" s="234" t="n">
        <v>0.01</v>
      </c>
      <c r="I49" s="267"/>
      <c r="J49" s="268"/>
    </row>
    <row r="50" customFormat="false" ht="12.75" hidden="false" customHeight="false" outlineLevel="0" collapsed="false">
      <c r="A50" s="269" t="n">
        <v>14.13</v>
      </c>
      <c r="B50" s="275" t="s">
        <v>196</v>
      </c>
      <c r="C50" s="269" t="s">
        <v>174</v>
      </c>
      <c r="D50" s="272" t="n">
        <v>1</v>
      </c>
      <c r="E50" s="231" t="n">
        <v>1</v>
      </c>
      <c r="F50" s="232" t="n">
        <f aca="false">D50*E50</f>
        <v>1</v>
      </c>
      <c r="G50" s="233" t="n">
        <v>0.01</v>
      </c>
      <c r="H50" s="234" t="n">
        <v>0.01</v>
      </c>
      <c r="I50" s="256"/>
      <c r="J50" s="276"/>
    </row>
    <row r="51" customFormat="false" ht="13.5" hidden="false" customHeight="false" outlineLevel="0" collapsed="false">
      <c r="A51" s="277" t="n">
        <v>14.15</v>
      </c>
      <c r="B51" s="278" t="s">
        <v>197</v>
      </c>
      <c r="C51" s="277" t="s">
        <v>174</v>
      </c>
      <c r="D51" s="279" t="n">
        <v>1</v>
      </c>
      <c r="E51" s="249" t="n">
        <v>1</v>
      </c>
      <c r="F51" s="250" t="n">
        <f aca="false">D51*E51</f>
        <v>1</v>
      </c>
      <c r="G51" s="251" t="n">
        <v>0.01</v>
      </c>
      <c r="H51" s="252" t="n">
        <v>0.01</v>
      </c>
      <c r="I51" s="256"/>
      <c r="J51" s="276"/>
    </row>
    <row r="52" customFormat="false" ht="13.5" hidden="false" customHeight="false" outlineLevel="0" collapsed="false">
      <c r="A52" s="258" t="s">
        <v>198</v>
      </c>
      <c r="B52" s="221" t="s">
        <v>199</v>
      </c>
      <c r="C52" s="259"/>
      <c r="D52" s="223"/>
      <c r="E52" s="260"/>
      <c r="F52" s="260"/>
      <c r="G52" s="261"/>
      <c r="H52" s="261"/>
      <c r="I52" s="262" t="n">
        <v>0.0078</v>
      </c>
      <c r="J52" s="263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3EB086-C8EE-4498-B892-0560969F679C}"/>
</file>

<file path=customXml/itemProps2.xml><?xml version="1.0" encoding="utf-8"?>
<ds:datastoreItem xmlns:ds="http://schemas.openxmlformats.org/officeDocument/2006/customXml" ds:itemID="{EA380119-3C89-4FB9-B20B-D168B27E3131}"/>
</file>

<file path=customXml/itemProps3.xml><?xml version="1.0" encoding="utf-8"?>
<ds:datastoreItem xmlns:ds="http://schemas.openxmlformats.org/officeDocument/2006/customXml" ds:itemID="{14F1448F-2447-4323-8AC9-54FF07D64A2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664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/>
  <cp:revision>6</cp:revision>
  <cp:lastPrinted>2018-08-30T18:29:55Z</cp:lastPrinted>
  <dcterms:created xsi:type="dcterms:W3CDTF">2014-12-08T11:34:35Z</dcterms:created>
  <dcterms:modified xsi:type="dcterms:W3CDTF">2022-03-29T18:56:02Z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